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W\200-AFFAIRES\210-Affaires\AFFAIRES 2023\I-IN23040 CEA MOE Bât.D4\TECHNIQUE\3_Pièces écrites\DCE\"/>
    </mc:Choice>
  </mc:AlternateContent>
  <xr:revisionPtr revIDLastSave="0" documentId="13_ncr:1_{678E0DAE-61B1-4ED4-BFFE-F37F813C32B5}" xr6:coauthVersionLast="47" xr6:coauthVersionMax="47" xr10:uidLastSave="{00000000-0000-0000-0000-000000000000}"/>
  <bookViews>
    <workbookView xWindow="1425" yWindow="1425" windowWidth="21600" windowHeight="10920" tabRatio="901" activeTab="2" xr2:uid="{00000000-000D-0000-FFFF-FFFF00000000}"/>
  </bookViews>
  <sheets>
    <sheet name="1ère page" sheetId="83" r:id="rId1"/>
    <sheet name="Révision" sheetId="84" r:id="rId2"/>
    <sheet name="Mobilier Labos" sheetId="74" r:id="rId3"/>
  </sheets>
  <definedNames>
    <definedName name="_xlnm.Database" localSheetId="0">#REF!</definedName>
    <definedName name="_xlnm.Database" localSheetId="1">#REF!</definedName>
    <definedName name="_xlnm.Database">#REF!</definedName>
    <definedName name="_xlnm.Print_Titles" localSheetId="0">'1ère page'!$1:$3</definedName>
    <definedName name="_xlnm.Print_Area" localSheetId="0">'1ère page'!$A$1:$H$31</definedName>
    <definedName name="_xlnm.Print_Area" localSheetId="2">'Mobilier Labos'!$A$1:$F$202</definedName>
    <definedName name="_xlnm.Print_Area" localSheetId="1">Révision!$A$1:$G$41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5" i="74" l="1"/>
  <c r="F108" i="74"/>
  <c r="F196" i="74"/>
  <c r="F197" i="74"/>
  <c r="F192" i="74"/>
  <c r="F191" i="74"/>
  <c r="F176" i="74"/>
  <c r="F162" i="74"/>
  <c r="F93" i="74"/>
  <c r="F95" i="74"/>
  <c r="F97" i="74"/>
  <c r="F99" i="74"/>
  <c r="F101" i="74"/>
  <c r="F103" i="74"/>
  <c r="F105" i="74"/>
  <c r="F114" i="74"/>
  <c r="F116" i="74"/>
  <c r="F118" i="74"/>
  <c r="F120" i="74"/>
  <c r="F122" i="74"/>
  <c r="F124" i="74"/>
  <c r="F126" i="74"/>
  <c r="F128" i="74"/>
  <c r="F130" i="74"/>
  <c r="F132" i="74"/>
  <c r="F134" i="74"/>
  <c r="F140" i="74"/>
  <c r="F142" i="74"/>
  <c r="F145" i="74"/>
  <c r="F151" i="74"/>
  <c r="F153" i="74"/>
  <c r="F155" i="74"/>
  <c r="F157" i="74"/>
  <c r="F159" i="74"/>
  <c r="F166" i="74"/>
  <c r="F168" i="74"/>
  <c r="F170" i="74"/>
  <c r="F9" i="74"/>
  <c r="F91" i="74"/>
  <c r="F79" i="74"/>
  <c r="F81" i="74"/>
  <c r="F39" i="74"/>
  <c r="F41" i="74"/>
  <c r="F43" i="74"/>
  <c r="F45" i="74"/>
  <c r="F47" i="74"/>
  <c r="F49" i="74"/>
  <c r="F51" i="74"/>
  <c r="F53" i="74"/>
  <c r="F55" i="74"/>
  <c r="F57" i="74"/>
  <c r="F59" i="74"/>
  <c r="F61" i="74"/>
  <c r="F63" i="74"/>
  <c r="F65" i="74"/>
  <c r="F67" i="74"/>
  <c r="F69" i="74"/>
  <c r="F71" i="74"/>
  <c r="F73" i="74"/>
  <c r="F75" i="74"/>
  <c r="F11" i="74"/>
  <c r="F13" i="74"/>
  <c r="F15" i="74"/>
  <c r="F17" i="74"/>
  <c r="F19" i="74"/>
  <c r="F21" i="74"/>
  <c r="F23" i="74"/>
  <c r="F25" i="74"/>
  <c r="F27" i="74"/>
  <c r="F29" i="74"/>
  <c r="F31" i="74"/>
  <c r="F77" i="74"/>
  <c r="F199" i="74" l="1"/>
  <c r="F200" i="74" s="1"/>
  <c r="F201" i="74" s="1"/>
  <c r="F178" i="74"/>
  <c r="F83" i="74"/>
  <c r="F33" i="74"/>
  <c r="F202" i="74" l="1"/>
  <c r="F180" i="74"/>
  <c r="F181" i="74" s="1"/>
  <c r="F182" i="74" s="1"/>
  <c r="F183" i="74" l="1"/>
</calcChain>
</file>

<file path=xl/sharedStrings.xml><?xml version="1.0" encoding="utf-8"?>
<sst xmlns="http://schemas.openxmlformats.org/spreadsheetml/2006/main" count="232" uniqueCount="146">
  <si>
    <t>Postes</t>
  </si>
  <si>
    <t>U</t>
  </si>
  <si>
    <t>Q</t>
  </si>
  <si>
    <t>PU</t>
  </si>
  <si>
    <t>PT</t>
  </si>
  <si>
    <t>Désignations des travaux</t>
  </si>
  <si>
    <t>u</t>
  </si>
  <si>
    <t>Zone Caractérisation AME</t>
  </si>
  <si>
    <t>Zone Dépôt joints</t>
  </si>
  <si>
    <t xml:space="preserve"> </t>
  </si>
  <si>
    <t>Laboratoire Chimie fine</t>
  </si>
  <si>
    <t>Laboratoire Formulation des encres</t>
  </si>
  <si>
    <t>Laboratoire AME ISO 8</t>
  </si>
  <si>
    <t>Zone Dépôt (Découpe / Assemblage/ Canaux imprimé)</t>
  </si>
  <si>
    <t>Maître de l’Ouvrage</t>
  </si>
  <si>
    <t>Architecte</t>
  </si>
  <si>
    <t xml:space="preserve">17 avenue des martyrs 
38000 Grenoble </t>
  </si>
  <si>
    <t>Bureau d’étude CVC &amp;  Fluides</t>
  </si>
  <si>
    <t>Maitrise d'œuvre</t>
  </si>
  <si>
    <t>Bâtiment PIXEL, avenue des F.T.P.F
38130 Echirolles</t>
  </si>
  <si>
    <t>Projet</t>
  </si>
  <si>
    <t>Lot</t>
  </si>
  <si>
    <t>Intitulé du document</t>
  </si>
  <si>
    <t>Décomposition du Prix Global et Forfaitaire</t>
  </si>
  <si>
    <t>DCE</t>
  </si>
  <si>
    <t>DPGF</t>
  </si>
  <si>
    <t>I-IN23040</t>
  </si>
  <si>
    <t>001</t>
  </si>
  <si>
    <t>Phase</t>
  </si>
  <si>
    <t>Nature</t>
  </si>
  <si>
    <t>Affaire</t>
  </si>
  <si>
    <t>N°</t>
  </si>
  <si>
    <t>Indice</t>
  </si>
  <si>
    <t>Tel : +33(0)4 58 17 38 09 – Email : contact@capingelec.com
SAS au capital de 48 560 € - Siret 384 326 468 00459- RCS Grenoble n° 449 468 453 - Code NAF : 742C</t>
  </si>
  <si>
    <t>Révision de ce document</t>
  </si>
  <si>
    <t>Ind.</t>
  </si>
  <si>
    <t>Date</t>
  </si>
  <si>
    <t>Pages</t>
  </si>
  <si>
    <t>Objet</t>
  </si>
  <si>
    <t>Etabli</t>
  </si>
  <si>
    <t>Contrôlé</t>
  </si>
  <si>
    <t>Approuvé</t>
  </si>
  <si>
    <t>Toutes</t>
  </si>
  <si>
    <t>GBH</t>
  </si>
  <si>
    <t>Approbation client</t>
  </si>
  <si>
    <t>Nom :</t>
  </si>
  <si>
    <t>Date :</t>
  </si>
  <si>
    <t>Visa :</t>
  </si>
  <si>
    <t>MOB 2</t>
  </si>
  <si>
    <t>Première diffusion</t>
  </si>
  <si>
    <t>TML</t>
  </si>
  <si>
    <t>Zone dépôt petites surfaces</t>
  </si>
  <si>
    <t>Zone dépôt grandes surfaces</t>
  </si>
  <si>
    <t xml:space="preserve">CEA D4 – Mobilier de labo </t>
  </si>
  <si>
    <t>Zone Volume Stack</t>
  </si>
  <si>
    <t>Type 1</t>
  </si>
  <si>
    <t>Type 2</t>
  </si>
  <si>
    <t>Dimensions :</t>
  </si>
  <si>
    <t>TITRE : MOBILIER DE LABORATOIRE N°2 - PAILLASSES &amp; PLANS DE TRAVAIL</t>
  </si>
  <si>
    <t>Se référer à la nomenclature et CCTP joint au DCE pour précisions techniques sur le matériel à chiffrer</t>
  </si>
  <si>
    <t>Fourniture et pose des paillasses listées ci-dessous :</t>
  </si>
  <si>
    <t xml:space="preserve"> - Paillasse P1 </t>
  </si>
  <si>
    <t xml:space="preserve"> - Paillasse P2</t>
  </si>
  <si>
    <t xml:space="preserve"> - Paillasse P3</t>
  </si>
  <si>
    <t xml:space="preserve"> - Paillasse P4 </t>
  </si>
  <si>
    <t xml:space="preserve"> - Paillasse P5</t>
  </si>
  <si>
    <t xml:space="preserve"> - Paillasse P6</t>
  </si>
  <si>
    <t xml:space="preserve"> - Paillasse P7</t>
  </si>
  <si>
    <t xml:space="preserve"> - Paillasse P8</t>
  </si>
  <si>
    <t xml:space="preserve"> - Paillasse P9</t>
  </si>
  <si>
    <t xml:space="preserve"> - Paillasse P10</t>
  </si>
  <si>
    <t xml:space="preserve"> - Paillasse P11</t>
  </si>
  <si>
    <t xml:space="preserve"> - Paillasse P12 </t>
  </si>
  <si>
    <t xml:space="preserve"> - Paillasse P13</t>
  </si>
  <si>
    <t xml:space="preserve"> - Paillasse P14</t>
  </si>
  <si>
    <t xml:space="preserve"> - Paillasse P15</t>
  </si>
  <si>
    <t xml:space="preserve"> - Paillasse P16</t>
  </si>
  <si>
    <t xml:space="preserve"> - Paillasse  P17</t>
  </si>
  <si>
    <t xml:space="preserve"> - Paillasse P18</t>
  </si>
  <si>
    <t xml:space="preserve"> - Paillasse P19</t>
  </si>
  <si>
    <t xml:space="preserve"> - Paillasse P20</t>
  </si>
  <si>
    <t xml:space="preserve"> - Paillasse P21 </t>
  </si>
  <si>
    <t xml:space="preserve"> - Paillasse P22  </t>
  </si>
  <si>
    <t xml:space="preserve"> - Paillasse P23</t>
  </si>
  <si>
    <t xml:space="preserve"> - Paillasse P24</t>
  </si>
  <si>
    <t xml:space="preserve"> - Paillasse P25 </t>
  </si>
  <si>
    <t xml:space="preserve"> - Paillasse P26</t>
  </si>
  <si>
    <t xml:space="preserve"> - Paillasse P27</t>
  </si>
  <si>
    <t xml:space="preserve"> - Paillasse P28</t>
  </si>
  <si>
    <t xml:space="preserve"> - Paillasse P29</t>
  </si>
  <si>
    <t xml:space="preserve"> - Paillasse P30</t>
  </si>
  <si>
    <t xml:space="preserve"> - Paillasse P31</t>
  </si>
  <si>
    <t xml:space="preserve"> - Paillasse P32 </t>
  </si>
  <si>
    <t xml:space="preserve"> - Paillasse P62</t>
  </si>
  <si>
    <t xml:space="preserve"> - Paillasse P63</t>
  </si>
  <si>
    <t xml:space="preserve">Fourniture et pose  de Tables de travail </t>
  </si>
  <si>
    <t xml:space="preserve"> - Dimensions standard</t>
  </si>
  <si>
    <t xml:space="preserve"> - Paillasse P33</t>
  </si>
  <si>
    <t xml:space="preserve"> - Paillasse P34</t>
  </si>
  <si>
    <t xml:space="preserve"> - Paillasse P35</t>
  </si>
  <si>
    <t xml:space="preserve"> - Paillasse P36</t>
  </si>
  <si>
    <t xml:space="preserve"> - Paillasse P37</t>
  </si>
  <si>
    <t xml:space="preserve"> - Paillasse P38 </t>
  </si>
  <si>
    <t xml:space="preserve"> - Paillasse P39</t>
  </si>
  <si>
    <t xml:space="preserve"> - Paillasse P40 </t>
  </si>
  <si>
    <t xml:space="preserve"> - Paillasse  P41</t>
  </si>
  <si>
    <t xml:space="preserve"> - Paillasse  P42 :</t>
  </si>
  <si>
    <t xml:space="preserve"> - Paillasse  P43</t>
  </si>
  <si>
    <t xml:space="preserve"> - Paillasse  P44</t>
  </si>
  <si>
    <t xml:space="preserve"> - Paillasse  P45</t>
  </si>
  <si>
    <t xml:space="preserve"> - Paillasse  P46 :</t>
  </si>
  <si>
    <t xml:space="preserve"> - Paillasse  P47 :</t>
  </si>
  <si>
    <t xml:space="preserve"> - Paillasse  P48</t>
  </si>
  <si>
    <t xml:space="preserve"> - Paillasse  P49</t>
  </si>
  <si>
    <t xml:space="preserve"> - Paillasse  P50</t>
  </si>
  <si>
    <t xml:space="preserve"> - Paillasse  P51 :</t>
  </si>
  <si>
    <t xml:space="preserve"> - Paillasse  P52 :</t>
  </si>
  <si>
    <t xml:space="preserve"> - Paillasse  P53 :</t>
  </si>
  <si>
    <t xml:space="preserve"> - Paillasse  P54 :</t>
  </si>
  <si>
    <t xml:space="preserve"> - Paillasse  P55 :</t>
  </si>
  <si>
    <t xml:space="preserve"> - Paillasse  P56 :</t>
  </si>
  <si>
    <t xml:space="preserve"> - Paillasse  P57 :</t>
  </si>
  <si>
    <t xml:space="preserve"> - Paillasse  P58 :</t>
  </si>
  <si>
    <t xml:space="preserve">Fourniture et pose de Tables de travail </t>
  </si>
  <si>
    <t>Fourniture et pose de Tables de travail standard</t>
  </si>
  <si>
    <t xml:space="preserve"> - Dimensions réduite</t>
  </si>
  <si>
    <t xml:space="preserve"> - Paillasse  P59 :</t>
  </si>
  <si>
    <t xml:space="preserve"> - Paillasse  P60 :</t>
  </si>
  <si>
    <t xml:space="preserve"> - Paillasse  P61 :</t>
  </si>
  <si>
    <t>TOTAL H.T :</t>
  </si>
  <si>
    <t>Part Compte Prorata 2% :</t>
  </si>
  <si>
    <t>TVA 20 % :</t>
  </si>
  <si>
    <t>TOTAL T.T.C :</t>
  </si>
  <si>
    <t>OPTION(S) A CHIFFRER :</t>
  </si>
  <si>
    <t>Fourniture et pose de Meubles de rangement sous paillasses :</t>
  </si>
  <si>
    <t xml:space="preserve"> - 1200mm </t>
  </si>
  <si>
    <t xml:space="preserve"> - 1500mm</t>
  </si>
  <si>
    <t>TOTAL H.T OPTIONS :</t>
  </si>
  <si>
    <t>Compte Prorata 2% OPTIONS :</t>
  </si>
  <si>
    <t>TVA 20 % OPTIONS :</t>
  </si>
  <si>
    <t>TOTAL T.T.C OPTIONS :</t>
  </si>
  <si>
    <t>Total Laboratoire AME ISO 8</t>
  </si>
  <si>
    <t>Total Laboratoire Chimie fine</t>
  </si>
  <si>
    <t>Total Laboratoire Formulation des encres</t>
  </si>
  <si>
    <t>A</t>
  </si>
  <si>
    <t>Mobilier de laboratoire n°2 - Paillasses &amp; plans de travail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</si>
</sst>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  <numFmt numFmtId="165" formatCode="_-* #,##0.00\ &quot;F&quot;_-;\-* #,##0.00\ &quot;F&quot;_-;_-* &quot;-&quot;??\ &quot;F&quot;_-;_-@_-"/>
    <numFmt numFmtId="166" formatCode="_-* #,##0.00\ [$€-40C]_-;\-* #,##0.00\ [$€-40C]_-;_-* &quot;-&quot;??\ [$€-40C]_-;_-@_-"/>
    <numFmt numFmtId="167" formatCode="_-* #,##0.00\ _F_-;\-* #,##0.00\ _F_-;_-* &quot;-&quot;??\ _F_-;_-@_-"/>
  </numFmts>
  <fonts count="43">
    <font>
      <sz val="10"/>
      <name val="Arial"/>
    </font>
    <font>
      <sz val="10"/>
      <name val="Arial"/>
      <family val="2"/>
    </font>
    <font>
      <b/>
      <sz val="20"/>
      <name val="Arial"/>
      <family val="2"/>
    </font>
    <font>
      <sz val="18"/>
      <name val="Arial"/>
      <family val="2"/>
    </font>
    <font>
      <sz val="16"/>
      <name val="Arial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4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0"/>
      <name val="MS Sans Serif"/>
      <family val="2"/>
    </font>
    <font>
      <sz val="9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0"/>
      <name val="Arial"/>
      <family val="2"/>
    </font>
    <font>
      <b/>
      <i/>
      <sz val="11"/>
      <name val="Arial"/>
      <family val="2"/>
    </font>
    <font>
      <b/>
      <sz val="14"/>
      <name val="Calibri"/>
      <family val="2"/>
      <scheme val="minor"/>
    </font>
    <font>
      <i/>
      <sz val="11"/>
      <name val="Calibri"/>
      <family val="2"/>
      <scheme val="minor"/>
    </font>
    <font>
      <sz val="10"/>
      <color theme="1"/>
      <name val="Arial"/>
      <family val="2"/>
    </font>
    <font>
      <b/>
      <sz val="16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i/>
      <sz val="10"/>
      <name val="BN Elements"/>
    </font>
    <font>
      <sz val="18"/>
      <color theme="1"/>
      <name val="Arial"/>
      <family val="2"/>
    </font>
    <font>
      <b/>
      <sz val="10"/>
      <color theme="1"/>
      <name val="Arial"/>
      <family val="2"/>
    </font>
    <font>
      <b/>
      <i/>
      <sz val="12"/>
      <name val="Arial"/>
      <family val="2"/>
    </font>
    <font>
      <b/>
      <i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u/>
      <sz val="10"/>
      <name val="Calibri"/>
      <family val="2"/>
      <scheme val="minor"/>
    </font>
    <font>
      <sz val="9"/>
      <name val="Calibri"/>
      <family val="2"/>
      <scheme val="minor"/>
    </font>
    <font>
      <b/>
      <i/>
      <sz val="14"/>
      <name val="Calibri"/>
      <family val="2"/>
      <scheme val="minor"/>
    </font>
    <font>
      <b/>
      <sz val="12"/>
      <name val="Calibri"/>
      <family val="2"/>
      <scheme val="minor"/>
    </font>
    <font>
      <i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6"/>
      <name val="Calibri"/>
      <family val="2"/>
      <scheme val="minor"/>
    </font>
    <font>
      <b/>
      <u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2"/>
      </top>
      <bottom/>
      <diagonal/>
    </border>
    <border>
      <left style="thin">
        <color indexed="64"/>
      </left>
      <right style="thin">
        <color indexed="64"/>
      </right>
      <top style="thin">
        <color theme="2"/>
      </top>
      <bottom style="thin">
        <color theme="2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9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4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224">
    <xf numFmtId="0" fontId="0" fillId="0" borderId="0" xfId="0"/>
    <xf numFmtId="0" fontId="7" fillId="0" borderId="0" xfId="0" applyFont="1"/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3" fillId="0" borderId="3" xfId="0" quotePrefix="1" applyFont="1" applyBorder="1" applyAlignment="1">
      <alignment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/>
    </xf>
    <xf numFmtId="0" fontId="7" fillId="0" borderId="3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7" fillId="0" borderId="0" xfId="8" applyFont="1" applyAlignment="1" applyProtection="1">
      <alignment vertical="top"/>
      <protection locked="0"/>
    </xf>
    <xf numFmtId="166" fontId="7" fillId="0" borderId="3" xfId="4" applyNumberFormat="1" applyFont="1" applyFill="1" applyBorder="1" applyAlignment="1">
      <alignment horizontal="center" vertical="center"/>
    </xf>
    <xf numFmtId="0" fontId="1" fillId="0" borderId="0" xfId="1"/>
    <xf numFmtId="0" fontId="1" fillId="0" borderId="0" xfId="1" applyAlignment="1">
      <alignment horizontal="center"/>
    </xf>
    <xf numFmtId="0" fontId="18" fillId="0" borderId="0" xfId="1" applyFont="1" applyAlignment="1">
      <alignment vertical="center"/>
    </xf>
    <xf numFmtId="0" fontId="12" fillId="0" borderId="3" xfId="0" applyFont="1" applyBorder="1" applyAlignment="1">
      <alignment vertical="center"/>
    </xf>
    <xf numFmtId="0" fontId="20" fillId="0" borderId="3" xfId="0" applyFont="1" applyBorder="1" applyAlignment="1">
      <alignment vertical="center"/>
    </xf>
    <xf numFmtId="166" fontId="7" fillId="0" borderId="0" xfId="4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64" fontId="10" fillId="0" borderId="21" xfId="0" applyNumberFormat="1" applyFont="1" applyBorder="1" applyAlignment="1">
      <alignment vertical="center"/>
    </xf>
    <xf numFmtId="0" fontId="7" fillId="0" borderId="20" xfId="0" applyFont="1" applyBorder="1" applyAlignment="1">
      <alignment vertical="center"/>
    </xf>
    <xf numFmtId="0" fontId="7" fillId="0" borderId="20" xfId="8" applyFont="1" applyBorder="1" applyProtection="1">
      <protection locked="0"/>
    </xf>
    <xf numFmtId="0" fontId="6" fillId="0" borderId="2" xfId="0" applyFont="1" applyBorder="1" applyAlignment="1">
      <alignment horizontal="center" vertical="center" wrapText="1"/>
    </xf>
    <xf numFmtId="0" fontId="12" fillId="0" borderId="3" xfId="0" quotePrefix="1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6" fillId="0" borderId="3" xfId="1" applyFont="1" applyBorder="1" applyAlignment="1">
      <alignment horizontal="right"/>
    </xf>
    <xf numFmtId="0" fontId="7" fillId="0" borderId="3" xfId="0" applyFont="1" applyBorder="1" applyAlignment="1">
      <alignment wrapText="1" shrinkToFit="1"/>
    </xf>
    <xf numFmtId="0" fontId="1" fillId="0" borderId="20" xfId="1" applyBorder="1"/>
    <xf numFmtId="0" fontId="1" fillId="0" borderId="25" xfId="1" applyBorder="1"/>
    <xf numFmtId="0" fontId="2" fillId="0" borderId="20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2" fillId="0" borderId="25" xfId="1" applyFont="1" applyBorder="1" applyAlignment="1">
      <alignment horizontal="center"/>
    </xf>
    <xf numFmtId="0" fontId="1" fillId="0" borderId="14" xfId="1" applyBorder="1" applyAlignment="1">
      <alignment vertical="center" wrapText="1"/>
    </xf>
    <xf numFmtId="0" fontId="1" fillId="0" borderId="7" xfId="1" applyBorder="1" applyAlignment="1">
      <alignment vertical="center" wrapText="1"/>
    </xf>
    <xf numFmtId="0" fontId="1" fillId="0" borderId="15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17" fillId="0" borderId="20" xfId="1" applyFont="1" applyBorder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17" fillId="0" borderId="25" xfId="1" applyFont="1" applyBorder="1" applyAlignment="1">
      <alignment horizontal="center" vertical="center"/>
    </xf>
    <xf numFmtId="0" fontId="3" fillId="0" borderId="0" xfId="1" applyFont="1" applyAlignment="1">
      <alignment wrapText="1"/>
    </xf>
    <xf numFmtId="0" fontId="1" fillId="0" borderId="0" xfId="1" applyAlignment="1">
      <alignment horizontal="center" vertical="top" wrapText="1"/>
    </xf>
    <xf numFmtId="0" fontId="4" fillId="0" borderId="0" xfId="1" applyFont="1" applyAlignment="1">
      <alignment horizontal="center" vertical="center" wrapText="1"/>
    </xf>
    <xf numFmtId="0" fontId="1" fillId="0" borderId="14" xfId="1" applyBorder="1"/>
    <xf numFmtId="0" fontId="1" fillId="0" borderId="15" xfId="1" applyBorder="1" applyAlignment="1">
      <alignment horizontal="center" wrapText="1"/>
    </xf>
    <xf numFmtId="0" fontId="3" fillId="0" borderId="0" xfId="1" applyFont="1" applyAlignment="1">
      <alignment horizontal="center" wrapText="1"/>
    </xf>
    <xf numFmtId="0" fontId="1" fillId="0" borderId="0" xfId="1" applyAlignment="1">
      <alignment horizontal="center" wrapText="1"/>
    </xf>
    <xf numFmtId="0" fontId="4" fillId="0" borderId="0" xfId="1" applyFont="1" applyAlignment="1">
      <alignment horizontal="center" wrapText="1"/>
    </xf>
    <xf numFmtId="0" fontId="23" fillId="0" borderId="8" xfId="1" applyFont="1" applyBorder="1" applyAlignment="1">
      <alignment horizontal="center" vertical="center" wrapText="1"/>
    </xf>
    <xf numFmtId="0" fontId="23" fillId="0" borderId="26" xfId="1" applyFont="1" applyBorder="1" applyAlignment="1">
      <alignment horizontal="center" vertical="center" wrapText="1"/>
    </xf>
    <xf numFmtId="49" fontId="23" fillId="0" borderId="26" xfId="10" applyNumberFormat="1" applyFont="1" applyBorder="1" applyAlignment="1">
      <alignment horizontal="center" vertical="center" wrapText="1"/>
    </xf>
    <xf numFmtId="0" fontId="24" fillId="0" borderId="27" xfId="1" applyFont="1" applyBorder="1" applyAlignment="1">
      <alignment horizontal="center" vertical="center" wrapText="1"/>
    </xf>
    <xf numFmtId="0" fontId="24" fillId="0" borderId="15" xfId="1" applyFont="1" applyBorder="1" applyAlignment="1">
      <alignment horizontal="center" vertical="center" wrapText="1"/>
    </xf>
    <xf numFmtId="0" fontId="24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21" fillId="0" borderId="0" xfId="1" applyFont="1"/>
    <xf numFmtId="0" fontId="27" fillId="4" borderId="29" xfId="1" applyFont="1" applyFill="1" applyBorder="1" applyAlignment="1">
      <alignment horizontal="center" vertical="center"/>
    </xf>
    <xf numFmtId="0" fontId="27" fillId="4" borderId="30" xfId="1" applyFont="1" applyFill="1" applyBorder="1" applyAlignment="1">
      <alignment horizontal="center" vertical="center"/>
    </xf>
    <xf numFmtId="0" fontId="27" fillId="4" borderId="31" xfId="1" applyFont="1" applyFill="1" applyBorder="1" applyAlignment="1">
      <alignment horizontal="center" vertical="center"/>
    </xf>
    <xf numFmtId="0" fontId="27" fillId="0" borderId="32" xfId="1" applyFont="1" applyBorder="1" applyAlignment="1">
      <alignment horizontal="center" vertical="center"/>
    </xf>
    <xf numFmtId="14" fontId="21" fillId="2" borderId="2" xfId="1" applyNumberFormat="1" applyFont="1" applyFill="1" applyBorder="1" applyAlignment="1">
      <alignment horizontal="center" vertical="center"/>
    </xf>
    <xf numFmtId="0" fontId="21" fillId="0" borderId="2" xfId="1" applyFont="1" applyBorder="1" applyAlignment="1">
      <alignment horizontal="center" vertical="center"/>
    </xf>
    <xf numFmtId="0" fontId="21" fillId="0" borderId="2" xfId="1" applyFont="1" applyBorder="1" applyAlignment="1">
      <alignment horizontal="left" vertical="center"/>
    </xf>
    <xf numFmtId="0" fontId="21" fillId="2" borderId="2" xfId="1" applyFont="1" applyFill="1" applyBorder="1" applyAlignment="1">
      <alignment horizontal="center" vertical="center"/>
    </xf>
    <xf numFmtId="8" fontId="21" fillId="2" borderId="2" xfId="1" applyNumberFormat="1" applyFont="1" applyFill="1" applyBorder="1" applyAlignment="1">
      <alignment horizontal="center" vertical="center"/>
    </xf>
    <xf numFmtId="14" fontId="21" fillId="0" borderId="2" xfId="1" applyNumberFormat="1" applyFont="1" applyBorder="1" applyAlignment="1">
      <alignment horizontal="center" vertical="center"/>
    </xf>
    <xf numFmtId="8" fontId="21" fillId="2" borderId="19" xfId="1" applyNumberFormat="1" applyFont="1" applyFill="1" applyBorder="1" applyAlignment="1">
      <alignment horizontal="center" vertical="center"/>
    </xf>
    <xf numFmtId="0" fontId="21" fillId="0" borderId="19" xfId="1" applyFont="1" applyBorder="1" applyAlignment="1">
      <alignment horizontal="center" vertical="center"/>
    </xf>
    <xf numFmtId="0" fontId="27" fillId="0" borderId="32" xfId="1" applyFont="1" applyBorder="1"/>
    <xf numFmtId="0" fontId="21" fillId="0" borderId="2" xfId="1" applyFont="1" applyBorder="1"/>
    <xf numFmtId="0" fontId="21" fillId="0" borderId="19" xfId="1" applyFont="1" applyBorder="1"/>
    <xf numFmtId="0" fontId="27" fillId="0" borderId="33" xfId="1" applyFont="1" applyBorder="1"/>
    <xf numFmtId="0" fontId="21" fillId="0" borderId="34" xfId="1" applyFont="1" applyBorder="1"/>
    <xf numFmtId="0" fontId="21" fillId="0" borderId="35" xfId="1" applyFont="1" applyBorder="1"/>
    <xf numFmtId="0" fontId="21" fillId="0" borderId="36" xfId="1" applyFont="1" applyBorder="1" applyAlignment="1">
      <alignment horizontal="center" vertical="center"/>
    </xf>
    <xf numFmtId="0" fontId="21" fillId="0" borderId="9" xfId="1" applyFont="1" applyBorder="1" applyAlignment="1">
      <alignment horizontal="center"/>
    </xf>
    <xf numFmtId="0" fontId="21" fillId="0" borderId="37" xfId="1" applyFont="1" applyBorder="1" applyAlignment="1">
      <alignment horizontal="center"/>
    </xf>
    <xf numFmtId="0" fontId="21" fillId="0" borderId="20" xfId="1" applyFont="1" applyBorder="1" applyAlignment="1">
      <alignment horizontal="center" vertical="center"/>
    </xf>
    <xf numFmtId="0" fontId="21" fillId="0" borderId="0" xfId="1" applyFont="1" applyAlignment="1">
      <alignment horizontal="center"/>
    </xf>
    <xf numFmtId="0" fontId="21" fillId="0" borderId="25" xfId="1" applyFont="1" applyBorder="1" applyAlignment="1">
      <alignment horizontal="center"/>
    </xf>
    <xf numFmtId="0" fontId="21" fillId="0" borderId="20" xfId="1" applyFont="1" applyBorder="1" applyAlignment="1">
      <alignment horizontal="center"/>
    </xf>
    <xf numFmtId="0" fontId="21" fillId="0" borderId="14" xfId="1" applyFont="1" applyBorder="1" applyAlignment="1">
      <alignment horizontal="center"/>
    </xf>
    <xf numFmtId="0" fontId="21" fillId="0" borderId="7" xfId="1" applyFont="1" applyBorder="1" applyAlignment="1">
      <alignment horizontal="center"/>
    </xf>
    <xf numFmtId="0" fontId="21" fillId="0" borderId="15" xfId="1" applyFont="1" applyBorder="1" applyAlignment="1">
      <alignment horizontal="center"/>
    </xf>
    <xf numFmtId="0" fontId="27" fillId="2" borderId="32" xfId="1" applyFont="1" applyFill="1" applyBorder="1" applyAlignment="1">
      <alignment horizontal="center" vertical="center"/>
    </xf>
    <xf numFmtId="0" fontId="21" fillId="2" borderId="2" xfId="1" applyFont="1" applyFill="1" applyBorder="1" applyAlignment="1">
      <alignment horizontal="left" vertical="center"/>
    </xf>
    <xf numFmtId="164" fontId="9" fillId="2" borderId="38" xfId="0" applyNumberFormat="1" applyFont="1" applyFill="1" applyBorder="1" applyAlignment="1">
      <alignment horizontal="center" vertical="center"/>
    </xf>
    <xf numFmtId="3" fontId="1" fillId="0" borderId="3" xfId="1" quotePrefix="1" applyNumberFormat="1" applyFont="1" applyBorder="1" applyAlignment="1">
      <alignment horizontal="left"/>
    </xf>
    <xf numFmtId="0" fontId="15" fillId="0" borderId="6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2" borderId="39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20" xfId="0" applyFont="1" applyBorder="1"/>
    <xf numFmtId="0" fontId="19" fillId="0" borderId="3" xfId="0" applyFont="1" applyBorder="1" applyAlignment="1">
      <alignment horizontal="left"/>
    </xf>
    <xf numFmtId="0" fontId="6" fillId="0" borderId="2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29" fillId="0" borderId="3" xfId="0" applyFont="1" applyBorder="1" applyAlignment="1">
      <alignment vertical="center"/>
    </xf>
    <xf numFmtId="0" fontId="8" fillId="5" borderId="2" xfId="0" applyFont="1" applyFill="1" applyBorder="1" applyAlignment="1">
      <alignment horizontal="center" vertical="center"/>
    </xf>
    <xf numFmtId="164" fontId="9" fillId="5" borderId="1" xfId="0" applyNumberFormat="1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8" applyFont="1" applyAlignment="1" applyProtection="1">
      <alignment vertical="center"/>
      <protection locked="0"/>
    </xf>
    <xf numFmtId="0" fontId="19" fillId="4" borderId="18" xfId="1" applyFont="1" applyFill="1" applyBorder="1" applyAlignment="1">
      <alignment horizontal="center"/>
    </xf>
    <xf numFmtId="0" fontId="19" fillId="4" borderId="1" xfId="1" applyFont="1" applyFill="1" applyBorder="1" applyAlignment="1">
      <alignment horizontal="center"/>
    </xf>
    <xf numFmtId="0" fontId="19" fillId="4" borderId="10" xfId="1" applyFont="1" applyFill="1" applyBorder="1" applyAlignment="1">
      <alignment horizontal="center"/>
    </xf>
    <xf numFmtId="166" fontId="16" fillId="4" borderId="19" xfId="4" applyNumberFormat="1" applyFont="1" applyFill="1" applyBorder="1" applyAlignment="1">
      <alignment horizontal="right" vertical="center"/>
    </xf>
    <xf numFmtId="0" fontId="19" fillId="4" borderId="40" xfId="1" applyFont="1" applyFill="1" applyBorder="1" applyAlignment="1">
      <alignment horizontal="center"/>
    </xf>
    <xf numFmtId="0" fontId="19" fillId="4" borderId="41" xfId="1" applyFont="1" applyFill="1" applyBorder="1" applyAlignment="1">
      <alignment horizontal="center"/>
    </xf>
    <xf numFmtId="0" fontId="19" fillId="4" borderId="42" xfId="1" applyFont="1" applyFill="1" applyBorder="1" applyAlignment="1">
      <alignment horizontal="center"/>
    </xf>
    <xf numFmtId="166" fontId="16" fillId="4" borderId="35" xfId="4" applyNumberFormat="1" applyFont="1" applyFill="1" applyBorder="1" applyAlignment="1">
      <alignment horizontal="right" vertical="center"/>
    </xf>
    <xf numFmtId="0" fontId="7" fillId="0" borderId="3" xfId="0" quotePrefix="1" applyFont="1" applyBorder="1" applyAlignment="1">
      <alignment vertical="center" wrapText="1"/>
    </xf>
    <xf numFmtId="0" fontId="34" fillId="0" borderId="3" xfId="0" quotePrefix="1" applyFont="1" applyBorder="1" applyAlignment="1">
      <alignment vertical="center" wrapText="1"/>
    </xf>
    <xf numFmtId="0" fontId="35" fillId="0" borderId="20" xfId="0" applyFont="1" applyBorder="1" applyAlignment="1">
      <alignment vertical="center"/>
    </xf>
    <xf numFmtId="0" fontId="35" fillId="0" borderId="0" xfId="0" applyFont="1"/>
    <xf numFmtId="0" fontId="7" fillId="0" borderId="3" xfId="0" applyFont="1" applyBorder="1" applyAlignment="1">
      <alignment vertical="center"/>
    </xf>
    <xf numFmtId="3" fontId="28" fillId="4" borderId="2" xfId="1" quotePrefix="1" applyNumberFormat="1" applyFont="1" applyFill="1" applyBorder="1" applyAlignment="1">
      <alignment horizontal="right" vertical="center"/>
    </xf>
    <xf numFmtId="0" fontId="15" fillId="4" borderId="43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center" vertical="center"/>
    </xf>
    <xf numFmtId="0" fontId="36" fillId="5" borderId="2" xfId="0" applyFont="1" applyFill="1" applyBorder="1" applyAlignment="1">
      <alignment horizontal="center" vertical="center"/>
    </xf>
    <xf numFmtId="0" fontId="37" fillId="0" borderId="3" xfId="0" applyFont="1" applyBorder="1" applyAlignment="1">
      <alignment horizontal="left"/>
    </xf>
    <xf numFmtId="0" fontId="38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left"/>
    </xf>
    <xf numFmtId="0" fontId="39" fillId="0" borderId="3" xfId="0" applyFont="1" applyBorder="1" applyAlignment="1">
      <alignment horizontal="center" vertical="center"/>
    </xf>
    <xf numFmtId="0" fontId="39" fillId="2" borderId="39" xfId="0" applyFont="1" applyFill="1" applyBorder="1" applyAlignment="1">
      <alignment horizontal="center" vertical="center"/>
    </xf>
    <xf numFmtId="0" fontId="7" fillId="0" borderId="38" xfId="1" applyFont="1" applyBorder="1" applyAlignment="1">
      <alignment horizontal="center" vertical="center"/>
    </xf>
    <xf numFmtId="3" fontId="31" fillId="4" borderId="2" xfId="1" quotePrefix="1" applyNumberFormat="1" applyFont="1" applyFill="1" applyBorder="1" applyAlignment="1">
      <alignment horizontal="right" vertical="center"/>
    </xf>
    <xf numFmtId="0" fontId="32" fillId="4" borderId="43" xfId="0" applyFont="1" applyFill="1" applyBorder="1" applyAlignment="1">
      <alignment horizontal="center" vertical="center"/>
    </xf>
    <xf numFmtId="0" fontId="32" fillId="4" borderId="2" xfId="0" applyFont="1" applyFill="1" applyBorder="1" applyAlignment="1">
      <alignment horizontal="center" vertical="center"/>
    </xf>
    <xf numFmtId="164" fontId="33" fillId="4" borderId="1" xfId="0" applyNumberFormat="1" applyFont="1" applyFill="1" applyBorder="1" applyAlignment="1">
      <alignment horizontal="center" vertical="center"/>
    </xf>
    <xf numFmtId="0" fontId="19" fillId="4" borderId="22" xfId="1" applyFont="1" applyFill="1" applyBorder="1" applyAlignment="1">
      <alignment horizontal="center"/>
    </xf>
    <xf numFmtId="0" fontId="19" fillId="4" borderId="23" xfId="1" applyFont="1" applyFill="1" applyBorder="1" applyAlignment="1">
      <alignment horizontal="center"/>
    </xf>
    <xf numFmtId="0" fontId="19" fillId="4" borderId="48" xfId="1" applyFont="1" applyFill="1" applyBorder="1" applyAlignment="1">
      <alignment horizontal="center"/>
    </xf>
    <xf numFmtId="166" fontId="16" fillId="4" borderId="31" xfId="4" applyNumberFormat="1" applyFont="1" applyFill="1" applyBorder="1" applyAlignment="1">
      <alignment horizontal="right" vertical="center"/>
    </xf>
    <xf numFmtId="164" fontId="9" fillId="0" borderId="0" xfId="0" applyNumberFormat="1" applyFont="1" applyBorder="1" applyAlignment="1">
      <alignment horizontal="center" vertical="center"/>
    </xf>
    <xf numFmtId="0" fontId="37" fillId="4" borderId="43" xfId="1" applyFont="1" applyFill="1" applyBorder="1" applyAlignment="1">
      <alignment horizontal="right"/>
    </xf>
    <xf numFmtId="0" fontId="19" fillId="4" borderId="47" xfId="1" applyFont="1" applyFill="1" applyBorder="1" applyAlignment="1">
      <alignment horizontal="right"/>
    </xf>
    <xf numFmtId="0" fontId="19" fillId="4" borderId="44" xfId="1" applyFont="1" applyFill="1" applyBorder="1" applyAlignment="1">
      <alignment horizontal="right"/>
    </xf>
    <xf numFmtId="0" fontId="7" fillId="0" borderId="0" xfId="0" applyFont="1" applyBorder="1"/>
    <xf numFmtId="0" fontId="7" fillId="6" borderId="45" xfId="0" applyFont="1" applyFill="1" applyBorder="1"/>
    <xf numFmtId="0" fontId="7" fillId="6" borderId="46" xfId="0" applyFont="1" applyFill="1" applyBorder="1" applyAlignment="1">
      <alignment vertical="center"/>
    </xf>
    <xf numFmtId="0" fontId="7" fillId="6" borderId="0" xfId="0" applyFont="1" applyFill="1" applyBorder="1"/>
    <xf numFmtId="0" fontId="7" fillId="6" borderId="3" xfId="0" applyFont="1" applyFill="1" applyBorder="1"/>
    <xf numFmtId="0" fontId="7" fillId="6" borderId="21" xfId="0" applyFont="1" applyFill="1" applyBorder="1" applyAlignment="1">
      <alignment vertical="center"/>
    </xf>
    <xf numFmtId="0" fontId="7" fillId="6" borderId="3" xfId="0" applyFont="1" applyFill="1" applyBorder="1" applyAlignment="1">
      <alignment horizontal="center" vertical="center"/>
    </xf>
    <xf numFmtId="0" fontId="39" fillId="6" borderId="3" xfId="0" applyFont="1" applyFill="1" applyBorder="1" applyAlignment="1">
      <alignment horizontal="center" vertical="center"/>
    </xf>
    <xf numFmtId="164" fontId="10" fillId="6" borderId="21" xfId="0" applyNumberFormat="1" applyFont="1" applyFill="1" applyBorder="1" applyAlignment="1">
      <alignment vertical="center"/>
    </xf>
    <xf numFmtId="0" fontId="19" fillId="6" borderId="18" xfId="1" applyFont="1" applyFill="1" applyBorder="1" applyAlignment="1">
      <alignment horizontal="center"/>
    </xf>
    <xf numFmtId="0" fontId="19" fillId="6" borderId="43" xfId="1" applyFont="1" applyFill="1" applyBorder="1" applyAlignment="1">
      <alignment horizontal="right"/>
    </xf>
    <xf numFmtId="0" fontId="19" fillId="6" borderId="1" xfId="1" applyFont="1" applyFill="1" applyBorder="1" applyAlignment="1">
      <alignment horizontal="center"/>
    </xf>
    <xf numFmtId="0" fontId="19" fillId="6" borderId="10" xfId="1" applyFont="1" applyFill="1" applyBorder="1" applyAlignment="1">
      <alignment horizontal="center"/>
    </xf>
    <xf numFmtId="166" fontId="16" fillId="6" borderId="19" xfId="4" applyNumberFormat="1" applyFont="1" applyFill="1" applyBorder="1" applyAlignment="1">
      <alignment horizontal="right" vertical="center"/>
    </xf>
    <xf numFmtId="0" fontId="19" fillId="6" borderId="14" xfId="1" applyFont="1" applyFill="1" applyBorder="1" applyAlignment="1">
      <alignment horizontal="center"/>
    </xf>
    <xf numFmtId="0" fontId="19" fillId="6" borderId="49" xfId="1" applyFont="1" applyFill="1" applyBorder="1" applyAlignment="1">
      <alignment horizontal="right"/>
    </xf>
    <xf numFmtId="0" fontId="19" fillId="6" borderId="7" xfId="1" applyFont="1" applyFill="1" applyBorder="1" applyAlignment="1">
      <alignment horizontal="center"/>
    </xf>
    <xf numFmtId="0" fontId="19" fillId="6" borderId="50" xfId="1" applyFont="1" applyFill="1" applyBorder="1" applyAlignment="1">
      <alignment horizontal="center"/>
    </xf>
    <xf numFmtId="166" fontId="16" fillId="6" borderId="51" xfId="4" applyNumberFormat="1" applyFont="1" applyFill="1" applyBorder="1" applyAlignment="1">
      <alignment horizontal="right" vertical="center"/>
    </xf>
    <xf numFmtId="0" fontId="7" fillId="5" borderId="18" xfId="0" applyFont="1" applyFill="1" applyBorder="1" applyAlignment="1">
      <alignment horizontal="center" vertical="center"/>
    </xf>
    <xf numFmtId="164" fontId="10" fillId="5" borderId="19" xfId="0" applyNumberFormat="1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vertical="center"/>
    </xf>
    <xf numFmtId="164" fontId="40" fillId="4" borderId="19" xfId="0" applyNumberFormat="1" applyFont="1" applyFill="1" applyBorder="1" applyAlignment="1">
      <alignment vertical="center"/>
    </xf>
    <xf numFmtId="0" fontId="7" fillId="4" borderId="18" xfId="0" applyFont="1" applyFill="1" applyBorder="1" applyAlignment="1">
      <alignment horizontal="center" vertical="center"/>
    </xf>
    <xf numFmtId="164" fontId="40" fillId="4" borderId="19" xfId="0" applyNumberFormat="1" applyFont="1" applyFill="1" applyBorder="1" applyAlignment="1">
      <alignment horizontal="center" vertical="center"/>
    </xf>
    <xf numFmtId="0" fontId="30" fillId="4" borderId="18" xfId="8" applyFont="1" applyFill="1" applyBorder="1" applyAlignment="1" applyProtection="1">
      <alignment vertical="center"/>
      <protection locked="0"/>
    </xf>
    <xf numFmtId="0" fontId="7" fillId="0" borderId="25" xfId="0" applyFont="1" applyBorder="1" applyAlignment="1">
      <alignment vertical="center"/>
    </xf>
    <xf numFmtId="0" fontId="7" fillId="6" borderId="52" xfId="0" applyFont="1" applyFill="1" applyBorder="1"/>
    <xf numFmtId="0" fontId="7" fillId="6" borderId="53" xfId="0" applyFont="1" applyFill="1" applyBorder="1"/>
    <xf numFmtId="0" fontId="42" fillId="6" borderId="0" xfId="0" applyFont="1" applyFill="1" applyBorder="1"/>
    <xf numFmtId="0" fontId="7" fillId="6" borderId="0" xfId="0" quotePrefix="1" applyFont="1" applyFill="1" applyBorder="1" applyAlignment="1">
      <alignment horizontal="left" vertical="center"/>
    </xf>
    <xf numFmtId="164" fontId="9" fillId="6" borderId="0" xfId="0" applyNumberFormat="1" applyFont="1" applyFill="1" applyBorder="1" applyAlignment="1">
      <alignment horizontal="center" vertical="center"/>
    </xf>
    <xf numFmtId="0" fontId="12" fillId="6" borderId="0" xfId="0" applyFont="1" applyFill="1" applyBorder="1"/>
    <xf numFmtId="0" fontId="7" fillId="0" borderId="18" xfId="0" applyFont="1" applyBorder="1" applyAlignment="1">
      <alignment vertical="center"/>
    </xf>
    <xf numFmtId="0" fontId="12" fillId="0" borderId="2" xfId="0" applyFont="1" applyBorder="1" applyAlignment="1">
      <alignment vertical="center" wrapText="1"/>
    </xf>
    <xf numFmtId="0" fontId="7" fillId="0" borderId="43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10" fillId="0" borderId="19" xfId="0" applyNumberFormat="1" applyFont="1" applyBorder="1" applyAlignment="1">
      <alignment vertical="center"/>
    </xf>
    <xf numFmtId="0" fontId="7" fillId="0" borderId="16" xfId="8" applyFont="1" applyBorder="1" applyProtection="1">
      <protection locked="0"/>
    </xf>
    <xf numFmtId="0" fontId="11" fillId="0" borderId="54" xfId="0" applyFont="1" applyBorder="1" applyAlignment="1">
      <alignment horizontal="left"/>
    </xf>
    <xf numFmtId="0" fontId="7" fillId="0" borderId="54" xfId="1" applyFont="1" applyBorder="1" applyAlignment="1">
      <alignment horizontal="center" vertical="center"/>
    </xf>
    <xf numFmtId="166" fontId="7" fillId="0" borderId="54" xfId="4" applyNumberFormat="1" applyFont="1" applyFill="1" applyBorder="1" applyAlignment="1">
      <alignment horizontal="center" vertical="center"/>
    </xf>
    <xf numFmtId="164" fontId="10" fillId="0" borderId="55" xfId="0" applyNumberFormat="1" applyFont="1" applyBorder="1" applyAlignment="1">
      <alignment vertical="center"/>
    </xf>
    <xf numFmtId="0" fontId="25" fillId="0" borderId="0" xfId="1" applyFont="1" applyAlignment="1">
      <alignment horizontal="center" vertical="center" wrapText="1"/>
    </xf>
    <xf numFmtId="0" fontId="22" fillId="0" borderId="11" xfId="1" applyFont="1" applyBorder="1" applyAlignment="1">
      <alignment horizontal="center" vertical="center" wrapText="1"/>
    </xf>
    <xf numFmtId="0" fontId="22" fillId="0" borderId="12" xfId="1" applyFont="1" applyBorder="1" applyAlignment="1">
      <alignment horizontal="center" vertical="center" wrapText="1"/>
    </xf>
    <xf numFmtId="0" fontId="22" fillId="0" borderId="13" xfId="1" applyFont="1" applyBorder="1" applyAlignment="1">
      <alignment horizontal="center" vertical="center" wrapText="1"/>
    </xf>
    <xf numFmtId="0" fontId="1" fillId="0" borderId="7" xfId="1" applyBorder="1" applyAlignment="1">
      <alignment horizontal="center" wrapText="1"/>
    </xf>
    <xf numFmtId="0" fontId="17" fillId="0" borderId="11" xfId="1" applyFont="1" applyBorder="1" applyAlignment="1">
      <alignment horizontal="center" wrapText="1"/>
    </xf>
    <xf numFmtId="0" fontId="17" fillId="0" borderId="12" xfId="1" applyFont="1" applyBorder="1" applyAlignment="1">
      <alignment horizontal="center" wrapText="1"/>
    </xf>
    <xf numFmtId="0" fontId="17" fillId="0" borderId="13" xfId="1" applyFont="1" applyBorder="1" applyAlignment="1">
      <alignment horizontal="center" wrapText="1"/>
    </xf>
    <xf numFmtId="0" fontId="1" fillId="2" borderId="14" xfId="1" applyFill="1" applyBorder="1" applyAlignment="1">
      <alignment horizontal="center" wrapText="1"/>
    </xf>
    <xf numFmtId="0" fontId="1" fillId="2" borderId="7" xfId="1" applyFill="1" applyBorder="1" applyAlignment="1">
      <alignment horizontal="center" wrapText="1"/>
    </xf>
    <xf numFmtId="0" fontId="1" fillId="2" borderId="15" xfId="1" applyFill="1" applyBorder="1" applyAlignment="1">
      <alignment horizontal="center" wrapText="1"/>
    </xf>
    <xf numFmtId="0" fontId="1" fillId="0" borderId="14" xfId="1" applyBorder="1" applyAlignment="1">
      <alignment horizontal="center" wrapText="1"/>
    </xf>
    <xf numFmtId="0" fontId="1" fillId="0" borderId="15" xfId="1" applyBorder="1" applyAlignment="1">
      <alignment horizontal="center" wrapText="1"/>
    </xf>
    <xf numFmtId="0" fontId="1" fillId="0" borderId="14" xfId="1" applyBorder="1" applyAlignment="1">
      <alignment horizontal="center" vertical="top" wrapText="1"/>
    </xf>
    <xf numFmtId="0" fontId="1" fillId="0" borderId="7" xfId="1" applyBorder="1" applyAlignment="1">
      <alignment horizontal="center" vertical="top" wrapText="1"/>
    </xf>
    <xf numFmtId="0" fontId="1" fillId="0" borderId="15" xfId="1" applyBorder="1" applyAlignment="1">
      <alignment horizontal="center" vertical="top" wrapText="1"/>
    </xf>
    <xf numFmtId="0" fontId="17" fillId="0" borderId="11" xfId="1" applyFont="1" applyBorder="1" applyAlignment="1">
      <alignment horizontal="center" vertical="center"/>
    </xf>
    <xf numFmtId="0" fontId="17" fillId="0" borderId="12" xfId="1" applyFont="1" applyBorder="1" applyAlignment="1">
      <alignment horizontal="center" vertical="center"/>
    </xf>
    <xf numFmtId="0" fontId="17" fillId="0" borderId="13" xfId="1" applyFont="1" applyBorder="1" applyAlignment="1">
      <alignment horizontal="center" vertical="center"/>
    </xf>
    <xf numFmtId="0" fontId="1" fillId="0" borderId="14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26" fillId="4" borderId="28" xfId="1" applyFont="1" applyFill="1" applyBorder="1" applyAlignment="1">
      <alignment horizontal="center"/>
    </xf>
    <xf numFmtId="0" fontId="26" fillId="4" borderId="5" xfId="1" applyFont="1" applyFill="1" applyBorder="1" applyAlignment="1">
      <alignment horizontal="center"/>
    </xf>
    <xf numFmtId="0" fontId="26" fillId="4" borderId="26" xfId="1" applyFont="1" applyFill="1" applyBorder="1" applyAlignment="1">
      <alignment horizontal="center"/>
    </xf>
    <xf numFmtId="0" fontId="27" fillId="4" borderId="22" xfId="1" applyFont="1" applyFill="1" applyBorder="1" applyAlignment="1">
      <alignment horizontal="center" vertical="center"/>
    </xf>
    <xf numFmtId="0" fontId="27" fillId="4" borderId="23" xfId="1" applyFont="1" applyFill="1" applyBorder="1" applyAlignment="1">
      <alignment horizontal="center" vertical="center"/>
    </xf>
    <xf numFmtId="0" fontId="27" fillId="4" borderId="24" xfId="1" applyFont="1" applyFill="1" applyBorder="1" applyAlignment="1">
      <alignment horizontal="center" vertical="center"/>
    </xf>
    <xf numFmtId="0" fontId="18" fillId="3" borderId="22" xfId="1" applyFont="1" applyFill="1" applyBorder="1" applyAlignment="1">
      <alignment horizontal="center" vertical="center"/>
    </xf>
    <xf numFmtId="0" fontId="18" fillId="3" borderId="23" xfId="1" applyFont="1" applyFill="1" applyBorder="1" applyAlignment="1">
      <alignment horizontal="center" vertical="center"/>
    </xf>
    <xf numFmtId="0" fontId="18" fillId="3" borderId="24" xfId="1" applyFont="1" applyFill="1" applyBorder="1" applyAlignment="1">
      <alignment horizontal="center" vertical="center"/>
    </xf>
    <xf numFmtId="0" fontId="41" fillId="6" borderId="28" xfId="0" applyFont="1" applyFill="1" applyBorder="1" applyAlignment="1">
      <alignment horizontal="center" vertical="center"/>
    </xf>
    <xf numFmtId="0" fontId="41" fillId="6" borderId="5" xfId="0" applyFont="1" applyFill="1" applyBorder="1" applyAlignment="1">
      <alignment horizontal="center" vertical="center"/>
    </xf>
    <xf numFmtId="0" fontId="41" fillId="6" borderId="26" xfId="0" applyFont="1" applyFill="1" applyBorder="1" applyAlignment="1">
      <alignment horizontal="center" vertical="center"/>
    </xf>
  </cellXfs>
  <cellStyles count="11">
    <cellStyle name="Milliers 2 2" xfId="10" xr:uid="{069CBA28-F965-4DFC-9E90-6E15330E5745}"/>
    <cellStyle name="Monétaire 2" xfId="4" xr:uid="{F4E4F15A-3806-4C7A-8F79-A2FD4A9F40B7}"/>
    <cellStyle name="Monétaire 4" xfId="5" xr:uid="{510C3A89-91DF-47C1-B543-F41A5B549867}"/>
    <cellStyle name="Monétaire 5" xfId="6" xr:uid="{EABE57F6-20E6-482D-B9D2-E5B802CB67B1}"/>
    <cellStyle name="Normal" xfId="0" builtinId="0"/>
    <cellStyle name="Normal 2" xfId="1" xr:uid="{00000000-0005-0000-0000-000001000000}"/>
    <cellStyle name="Normal 2 2" xfId="3" xr:uid="{69923E39-35D2-4C73-B81B-456FE9F0421C}"/>
    <cellStyle name="Normal 3" xfId="7" xr:uid="{1430FCDC-FCF2-41E3-AEB5-51DEDD3AD060}"/>
    <cellStyle name="Normal_DQ081 Mondia Quartz Lot 245 Traitement d'air Production chaud et froid" xfId="8" xr:uid="{F941EBCB-70A8-485D-B5B4-DB9C9EF1057E}"/>
    <cellStyle name="Pourcentage 2" xfId="2" xr:uid="{00000000-0005-0000-0000-000002000000}"/>
    <cellStyle name="Pourcentage 2 2" xfId="9" xr:uid="{9B5202F0-7EA9-4DE3-99CE-2D4FB3743BA2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emf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jpg"/><Relationship Id="rId5" Type="http://schemas.openxmlformats.org/officeDocument/2006/relationships/image" Target="../media/image5.jp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152400</xdr:colOff>
      <xdr:row>15</xdr:row>
      <xdr:rowOff>485775</xdr:rowOff>
    </xdr:from>
    <xdr:to>
      <xdr:col>4</xdr:col>
      <xdr:colOff>771525</xdr:colOff>
      <xdr:row>16</xdr:row>
      <xdr:rowOff>0</xdr:rowOff>
    </xdr:to>
    <xdr:pic>
      <xdr:nvPicPr>
        <xdr:cNvPr id="2" name="Picture 61" descr="Cea-1">
          <a:extLst>
            <a:ext uri="{FF2B5EF4-FFF2-40B4-BE49-F238E27FC236}">
              <a16:creationId xmlns:a16="http://schemas.microsoft.com/office/drawing/2014/main" id="{75D18E13-92B9-4D69-9090-56901C218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8025" y="4772025"/>
          <a:ext cx="619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1647825</xdr:colOff>
      <xdr:row>15</xdr:row>
      <xdr:rowOff>485775</xdr:rowOff>
    </xdr:from>
    <xdr:to>
      <xdr:col>5</xdr:col>
      <xdr:colOff>638175</xdr:colOff>
      <xdr:row>16</xdr:row>
      <xdr:rowOff>0</xdr:rowOff>
    </xdr:to>
    <xdr:pic>
      <xdr:nvPicPr>
        <xdr:cNvPr id="3" name="Picture 62" descr="logo_INES">
          <a:extLst>
            <a:ext uri="{FF2B5EF4-FFF2-40B4-BE49-F238E27FC236}">
              <a16:creationId xmlns:a16="http://schemas.microsoft.com/office/drawing/2014/main" id="{BB72E919-4631-4C9E-AA7B-68874A064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3350" y="4772025"/>
          <a:ext cx="638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152400</xdr:colOff>
      <xdr:row>15</xdr:row>
      <xdr:rowOff>485775</xdr:rowOff>
    </xdr:from>
    <xdr:to>
      <xdr:col>4</xdr:col>
      <xdr:colOff>771525</xdr:colOff>
      <xdr:row>16</xdr:row>
      <xdr:rowOff>0</xdr:rowOff>
    </xdr:to>
    <xdr:pic>
      <xdr:nvPicPr>
        <xdr:cNvPr id="4" name="Picture 61" descr="Cea-1">
          <a:extLst>
            <a:ext uri="{FF2B5EF4-FFF2-40B4-BE49-F238E27FC236}">
              <a16:creationId xmlns:a16="http://schemas.microsoft.com/office/drawing/2014/main" id="{38BCA0E9-4441-42D4-ACDF-4110EB246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8025" y="4772025"/>
          <a:ext cx="619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1104900</xdr:colOff>
      <xdr:row>3</xdr:row>
      <xdr:rowOff>38100</xdr:rowOff>
    </xdr:from>
    <xdr:to>
      <xdr:col>4</xdr:col>
      <xdr:colOff>2809875</xdr:colOff>
      <xdr:row>6</xdr:row>
      <xdr:rowOff>247650</xdr:rowOff>
    </xdr:to>
    <xdr:pic>
      <xdr:nvPicPr>
        <xdr:cNvPr id="5" name="Image 7">
          <a:extLst>
            <a:ext uri="{FF2B5EF4-FFF2-40B4-BE49-F238E27FC236}">
              <a16:creationId xmlns:a16="http://schemas.microsoft.com/office/drawing/2014/main" id="{4A33D243-C74E-4107-AAD7-BF51B9866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207" b="15454"/>
        <a:stretch>
          <a:fillRect/>
        </a:stretch>
      </xdr:blipFill>
      <xdr:spPr bwMode="auto">
        <a:xfrm>
          <a:off x="3943350" y="53340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739604</xdr:colOff>
      <xdr:row>3</xdr:row>
      <xdr:rowOff>85725</xdr:rowOff>
    </xdr:from>
    <xdr:to>
      <xdr:col>6</xdr:col>
      <xdr:colOff>190500</xdr:colOff>
      <xdr:row>7</xdr:row>
      <xdr:rowOff>303772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FCE9346A-789D-451F-A30D-EB8BBA3774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35229" y="581025"/>
          <a:ext cx="1146346" cy="1237222"/>
        </a:xfrm>
        <a:prstGeom prst="rect">
          <a:avLst/>
        </a:prstGeom>
      </xdr:spPr>
    </xdr:pic>
    <xdr:clientData/>
  </xdr:twoCellAnchor>
  <xdr:twoCellAnchor editAs="oneCell">
    <xdr:from>
      <xdr:col>4</xdr:col>
      <xdr:colOff>152400</xdr:colOff>
      <xdr:row>11</xdr:row>
      <xdr:rowOff>28575</xdr:rowOff>
    </xdr:from>
    <xdr:to>
      <xdr:col>6</xdr:col>
      <xdr:colOff>581025</xdr:colOff>
      <xdr:row>12</xdr:row>
      <xdr:rowOff>277440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78BBCFAC-1322-413D-A19A-46B677A84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48025" y="2505075"/>
          <a:ext cx="2124075" cy="1163265"/>
        </a:xfrm>
        <a:prstGeom prst="rect">
          <a:avLst/>
        </a:prstGeom>
      </xdr:spPr>
    </xdr:pic>
    <xdr:clientData/>
  </xdr:twoCellAnchor>
  <xdr:twoCellAnchor editAs="oneCell">
    <xdr:from>
      <xdr:col>1</xdr:col>
      <xdr:colOff>162044</xdr:colOff>
      <xdr:row>10</xdr:row>
      <xdr:rowOff>219073</xdr:rowOff>
    </xdr:from>
    <xdr:to>
      <xdr:col>3</xdr:col>
      <xdr:colOff>694167</xdr:colOff>
      <xdr:row>11</xdr:row>
      <xdr:rowOff>876299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1082B34E-D1E6-420E-BFE6-F66B56BFB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494" y="2476498"/>
          <a:ext cx="2227573" cy="876301"/>
        </a:xfrm>
        <a:prstGeom prst="rect">
          <a:avLst/>
        </a:prstGeom>
      </xdr:spPr>
    </xdr:pic>
    <xdr:clientData/>
  </xdr:twoCellAnchor>
  <xdr:twoCellAnchor editAs="oneCell">
    <xdr:from>
      <xdr:col>1</xdr:col>
      <xdr:colOff>637575</xdr:colOff>
      <xdr:row>3</xdr:row>
      <xdr:rowOff>28575</xdr:rowOff>
    </xdr:from>
    <xdr:to>
      <xdr:col>3</xdr:col>
      <xdr:colOff>241500</xdr:colOff>
      <xdr:row>7</xdr:row>
      <xdr:rowOff>57150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A5E10740-04E3-43A4-AC10-E63C5F87E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025" y="523875"/>
          <a:ext cx="1299375" cy="1047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7DE28-944F-4781-A3A7-538993AA8EF3}">
  <sheetPr>
    <pageSetUpPr fitToPage="1"/>
  </sheetPr>
  <dimension ref="A2:H40"/>
  <sheetViews>
    <sheetView view="pageBreakPreview" zoomScaleNormal="100" zoomScaleSheetLayoutView="100" workbookViewId="0">
      <selection activeCell="L18" sqref="L18"/>
    </sheetView>
  </sheetViews>
  <sheetFormatPr baseColWidth="10" defaultRowHeight="12.75"/>
  <cols>
    <col min="1" max="1" width="8.28515625" style="17" customWidth="1"/>
    <col min="2" max="7" width="12.7109375" style="17" customWidth="1"/>
    <col min="8" max="8" width="8.28515625" style="17" customWidth="1"/>
    <col min="9" max="256" width="11.42578125" style="17"/>
    <col min="257" max="257" width="8.28515625" style="17" customWidth="1"/>
    <col min="258" max="263" width="12.7109375" style="17" customWidth="1"/>
    <col min="264" max="264" width="8.28515625" style="17" customWidth="1"/>
    <col min="265" max="512" width="11.42578125" style="17"/>
    <col min="513" max="513" width="8.28515625" style="17" customWidth="1"/>
    <col min="514" max="519" width="12.7109375" style="17" customWidth="1"/>
    <col min="520" max="520" width="8.28515625" style="17" customWidth="1"/>
    <col min="521" max="768" width="11.42578125" style="17"/>
    <col min="769" max="769" width="8.28515625" style="17" customWidth="1"/>
    <col min="770" max="775" width="12.7109375" style="17" customWidth="1"/>
    <col min="776" max="776" width="8.28515625" style="17" customWidth="1"/>
    <col min="777" max="1024" width="11.42578125" style="17"/>
    <col min="1025" max="1025" width="8.28515625" style="17" customWidth="1"/>
    <col min="1026" max="1031" width="12.7109375" style="17" customWidth="1"/>
    <col min="1032" max="1032" width="8.28515625" style="17" customWidth="1"/>
    <col min="1033" max="1280" width="11.42578125" style="17"/>
    <col min="1281" max="1281" width="8.28515625" style="17" customWidth="1"/>
    <col min="1282" max="1287" width="12.7109375" style="17" customWidth="1"/>
    <col min="1288" max="1288" width="8.28515625" style="17" customWidth="1"/>
    <col min="1289" max="1536" width="11.42578125" style="17"/>
    <col min="1537" max="1537" width="8.28515625" style="17" customWidth="1"/>
    <col min="1538" max="1543" width="12.7109375" style="17" customWidth="1"/>
    <col min="1544" max="1544" width="8.28515625" style="17" customWidth="1"/>
    <col min="1545" max="1792" width="11.42578125" style="17"/>
    <col min="1793" max="1793" width="8.28515625" style="17" customWidth="1"/>
    <col min="1794" max="1799" width="12.7109375" style="17" customWidth="1"/>
    <col min="1800" max="1800" width="8.28515625" style="17" customWidth="1"/>
    <col min="1801" max="2048" width="11.42578125" style="17"/>
    <col min="2049" max="2049" width="8.28515625" style="17" customWidth="1"/>
    <col min="2050" max="2055" width="12.7109375" style="17" customWidth="1"/>
    <col min="2056" max="2056" width="8.28515625" style="17" customWidth="1"/>
    <col min="2057" max="2304" width="11.42578125" style="17"/>
    <col min="2305" max="2305" width="8.28515625" style="17" customWidth="1"/>
    <col min="2306" max="2311" width="12.7109375" style="17" customWidth="1"/>
    <col min="2312" max="2312" width="8.28515625" style="17" customWidth="1"/>
    <col min="2313" max="2560" width="11.42578125" style="17"/>
    <col min="2561" max="2561" width="8.28515625" style="17" customWidth="1"/>
    <col min="2562" max="2567" width="12.7109375" style="17" customWidth="1"/>
    <col min="2568" max="2568" width="8.28515625" style="17" customWidth="1"/>
    <col min="2569" max="2816" width="11.42578125" style="17"/>
    <col min="2817" max="2817" width="8.28515625" style="17" customWidth="1"/>
    <col min="2818" max="2823" width="12.7109375" style="17" customWidth="1"/>
    <col min="2824" max="2824" width="8.28515625" style="17" customWidth="1"/>
    <col min="2825" max="3072" width="11.42578125" style="17"/>
    <col min="3073" max="3073" width="8.28515625" style="17" customWidth="1"/>
    <col min="3074" max="3079" width="12.7109375" style="17" customWidth="1"/>
    <col min="3080" max="3080" width="8.28515625" style="17" customWidth="1"/>
    <col min="3081" max="3328" width="11.42578125" style="17"/>
    <col min="3329" max="3329" width="8.28515625" style="17" customWidth="1"/>
    <col min="3330" max="3335" width="12.7109375" style="17" customWidth="1"/>
    <col min="3336" max="3336" width="8.28515625" style="17" customWidth="1"/>
    <col min="3337" max="3584" width="11.42578125" style="17"/>
    <col min="3585" max="3585" width="8.28515625" style="17" customWidth="1"/>
    <col min="3586" max="3591" width="12.7109375" style="17" customWidth="1"/>
    <col min="3592" max="3592" width="8.28515625" style="17" customWidth="1"/>
    <col min="3593" max="3840" width="11.42578125" style="17"/>
    <col min="3841" max="3841" width="8.28515625" style="17" customWidth="1"/>
    <col min="3842" max="3847" width="12.7109375" style="17" customWidth="1"/>
    <col min="3848" max="3848" width="8.28515625" style="17" customWidth="1"/>
    <col min="3849" max="4096" width="11.42578125" style="17"/>
    <col min="4097" max="4097" width="8.28515625" style="17" customWidth="1"/>
    <col min="4098" max="4103" width="12.7109375" style="17" customWidth="1"/>
    <col min="4104" max="4104" width="8.28515625" style="17" customWidth="1"/>
    <col min="4105" max="4352" width="11.42578125" style="17"/>
    <col min="4353" max="4353" width="8.28515625" style="17" customWidth="1"/>
    <col min="4354" max="4359" width="12.7109375" style="17" customWidth="1"/>
    <col min="4360" max="4360" width="8.28515625" style="17" customWidth="1"/>
    <col min="4361" max="4608" width="11.42578125" style="17"/>
    <col min="4609" max="4609" width="8.28515625" style="17" customWidth="1"/>
    <col min="4610" max="4615" width="12.7109375" style="17" customWidth="1"/>
    <col min="4616" max="4616" width="8.28515625" style="17" customWidth="1"/>
    <col min="4617" max="4864" width="11.42578125" style="17"/>
    <col min="4865" max="4865" width="8.28515625" style="17" customWidth="1"/>
    <col min="4866" max="4871" width="12.7109375" style="17" customWidth="1"/>
    <col min="4872" max="4872" width="8.28515625" style="17" customWidth="1"/>
    <col min="4873" max="5120" width="11.42578125" style="17"/>
    <col min="5121" max="5121" width="8.28515625" style="17" customWidth="1"/>
    <col min="5122" max="5127" width="12.7109375" style="17" customWidth="1"/>
    <col min="5128" max="5128" width="8.28515625" style="17" customWidth="1"/>
    <col min="5129" max="5376" width="11.42578125" style="17"/>
    <col min="5377" max="5377" width="8.28515625" style="17" customWidth="1"/>
    <col min="5378" max="5383" width="12.7109375" style="17" customWidth="1"/>
    <col min="5384" max="5384" width="8.28515625" style="17" customWidth="1"/>
    <col min="5385" max="5632" width="11.42578125" style="17"/>
    <col min="5633" max="5633" width="8.28515625" style="17" customWidth="1"/>
    <col min="5634" max="5639" width="12.7109375" style="17" customWidth="1"/>
    <col min="5640" max="5640" width="8.28515625" style="17" customWidth="1"/>
    <col min="5641" max="5888" width="11.42578125" style="17"/>
    <col min="5889" max="5889" width="8.28515625" style="17" customWidth="1"/>
    <col min="5890" max="5895" width="12.7109375" style="17" customWidth="1"/>
    <col min="5896" max="5896" width="8.28515625" style="17" customWidth="1"/>
    <col min="5897" max="6144" width="11.42578125" style="17"/>
    <col min="6145" max="6145" width="8.28515625" style="17" customWidth="1"/>
    <col min="6146" max="6151" width="12.7109375" style="17" customWidth="1"/>
    <col min="6152" max="6152" width="8.28515625" style="17" customWidth="1"/>
    <col min="6153" max="6400" width="11.42578125" style="17"/>
    <col min="6401" max="6401" width="8.28515625" style="17" customWidth="1"/>
    <col min="6402" max="6407" width="12.7109375" style="17" customWidth="1"/>
    <col min="6408" max="6408" width="8.28515625" style="17" customWidth="1"/>
    <col min="6409" max="6656" width="11.42578125" style="17"/>
    <col min="6657" max="6657" width="8.28515625" style="17" customWidth="1"/>
    <col min="6658" max="6663" width="12.7109375" style="17" customWidth="1"/>
    <col min="6664" max="6664" width="8.28515625" style="17" customWidth="1"/>
    <col min="6665" max="6912" width="11.42578125" style="17"/>
    <col min="6913" max="6913" width="8.28515625" style="17" customWidth="1"/>
    <col min="6914" max="6919" width="12.7109375" style="17" customWidth="1"/>
    <col min="6920" max="6920" width="8.28515625" style="17" customWidth="1"/>
    <col min="6921" max="7168" width="11.42578125" style="17"/>
    <col min="7169" max="7169" width="8.28515625" style="17" customWidth="1"/>
    <col min="7170" max="7175" width="12.7109375" style="17" customWidth="1"/>
    <col min="7176" max="7176" width="8.28515625" style="17" customWidth="1"/>
    <col min="7177" max="7424" width="11.42578125" style="17"/>
    <col min="7425" max="7425" width="8.28515625" style="17" customWidth="1"/>
    <col min="7426" max="7431" width="12.7109375" style="17" customWidth="1"/>
    <col min="7432" max="7432" width="8.28515625" style="17" customWidth="1"/>
    <col min="7433" max="7680" width="11.42578125" style="17"/>
    <col min="7681" max="7681" width="8.28515625" style="17" customWidth="1"/>
    <col min="7682" max="7687" width="12.7109375" style="17" customWidth="1"/>
    <col min="7688" max="7688" width="8.28515625" style="17" customWidth="1"/>
    <col min="7689" max="7936" width="11.42578125" style="17"/>
    <col min="7937" max="7937" width="8.28515625" style="17" customWidth="1"/>
    <col min="7938" max="7943" width="12.7109375" style="17" customWidth="1"/>
    <col min="7944" max="7944" width="8.28515625" style="17" customWidth="1"/>
    <col min="7945" max="8192" width="11.42578125" style="17"/>
    <col min="8193" max="8193" width="8.28515625" style="17" customWidth="1"/>
    <col min="8194" max="8199" width="12.7109375" style="17" customWidth="1"/>
    <col min="8200" max="8200" width="8.28515625" style="17" customWidth="1"/>
    <col min="8201" max="8448" width="11.42578125" style="17"/>
    <col min="8449" max="8449" width="8.28515625" style="17" customWidth="1"/>
    <col min="8450" max="8455" width="12.7109375" style="17" customWidth="1"/>
    <col min="8456" max="8456" width="8.28515625" style="17" customWidth="1"/>
    <col min="8457" max="8704" width="11.42578125" style="17"/>
    <col min="8705" max="8705" width="8.28515625" style="17" customWidth="1"/>
    <col min="8706" max="8711" width="12.7109375" style="17" customWidth="1"/>
    <col min="8712" max="8712" width="8.28515625" style="17" customWidth="1"/>
    <col min="8713" max="8960" width="11.42578125" style="17"/>
    <col min="8961" max="8961" width="8.28515625" style="17" customWidth="1"/>
    <col min="8962" max="8967" width="12.7109375" style="17" customWidth="1"/>
    <col min="8968" max="8968" width="8.28515625" style="17" customWidth="1"/>
    <col min="8969" max="9216" width="11.42578125" style="17"/>
    <col min="9217" max="9217" width="8.28515625" style="17" customWidth="1"/>
    <col min="9218" max="9223" width="12.7109375" style="17" customWidth="1"/>
    <col min="9224" max="9224" width="8.28515625" style="17" customWidth="1"/>
    <col min="9225" max="9472" width="11.42578125" style="17"/>
    <col min="9473" max="9473" width="8.28515625" style="17" customWidth="1"/>
    <col min="9474" max="9479" width="12.7109375" style="17" customWidth="1"/>
    <col min="9480" max="9480" width="8.28515625" style="17" customWidth="1"/>
    <col min="9481" max="9728" width="11.42578125" style="17"/>
    <col min="9729" max="9729" width="8.28515625" style="17" customWidth="1"/>
    <col min="9730" max="9735" width="12.7109375" style="17" customWidth="1"/>
    <col min="9736" max="9736" width="8.28515625" style="17" customWidth="1"/>
    <col min="9737" max="9984" width="11.42578125" style="17"/>
    <col min="9985" max="9985" width="8.28515625" style="17" customWidth="1"/>
    <col min="9986" max="9991" width="12.7109375" style="17" customWidth="1"/>
    <col min="9992" max="9992" width="8.28515625" style="17" customWidth="1"/>
    <col min="9993" max="10240" width="11.42578125" style="17"/>
    <col min="10241" max="10241" width="8.28515625" style="17" customWidth="1"/>
    <col min="10242" max="10247" width="12.7109375" style="17" customWidth="1"/>
    <col min="10248" max="10248" width="8.28515625" style="17" customWidth="1"/>
    <col min="10249" max="10496" width="11.42578125" style="17"/>
    <col min="10497" max="10497" width="8.28515625" style="17" customWidth="1"/>
    <col min="10498" max="10503" width="12.7109375" style="17" customWidth="1"/>
    <col min="10504" max="10504" width="8.28515625" style="17" customWidth="1"/>
    <col min="10505" max="10752" width="11.42578125" style="17"/>
    <col min="10753" max="10753" width="8.28515625" style="17" customWidth="1"/>
    <col min="10754" max="10759" width="12.7109375" style="17" customWidth="1"/>
    <col min="10760" max="10760" width="8.28515625" style="17" customWidth="1"/>
    <col min="10761" max="11008" width="11.42578125" style="17"/>
    <col min="11009" max="11009" width="8.28515625" style="17" customWidth="1"/>
    <col min="11010" max="11015" width="12.7109375" style="17" customWidth="1"/>
    <col min="11016" max="11016" width="8.28515625" style="17" customWidth="1"/>
    <col min="11017" max="11264" width="11.42578125" style="17"/>
    <col min="11265" max="11265" width="8.28515625" style="17" customWidth="1"/>
    <col min="11266" max="11271" width="12.7109375" style="17" customWidth="1"/>
    <col min="11272" max="11272" width="8.28515625" style="17" customWidth="1"/>
    <col min="11273" max="11520" width="11.42578125" style="17"/>
    <col min="11521" max="11521" width="8.28515625" style="17" customWidth="1"/>
    <col min="11522" max="11527" width="12.7109375" style="17" customWidth="1"/>
    <col min="11528" max="11528" width="8.28515625" style="17" customWidth="1"/>
    <col min="11529" max="11776" width="11.42578125" style="17"/>
    <col min="11777" max="11777" width="8.28515625" style="17" customWidth="1"/>
    <col min="11778" max="11783" width="12.7109375" style="17" customWidth="1"/>
    <col min="11784" max="11784" width="8.28515625" style="17" customWidth="1"/>
    <col min="11785" max="12032" width="11.42578125" style="17"/>
    <col min="12033" max="12033" width="8.28515625" style="17" customWidth="1"/>
    <col min="12034" max="12039" width="12.7109375" style="17" customWidth="1"/>
    <col min="12040" max="12040" width="8.28515625" style="17" customWidth="1"/>
    <col min="12041" max="12288" width="11.42578125" style="17"/>
    <col min="12289" max="12289" width="8.28515625" style="17" customWidth="1"/>
    <col min="12290" max="12295" width="12.7109375" style="17" customWidth="1"/>
    <col min="12296" max="12296" width="8.28515625" style="17" customWidth="1"/>
    <col min="12297" max="12544" width="11.42578125" style="17"/>
    <col min="12545" max="12545" width="8.28515625" style="17" customWidth="1"/>
    <col min="12546" max="12551" width="12.7109375" style="17" customWidth="1"/>
    <col min="12552" max="12552" width="8.28515625" style="17" customWidth="1"/>
    <col min="12553" max="12800" width="11.42578125" style="17"/>
    <col min="12801" max="12801" width="8.28515625" style="17" customWidth="1"/>
    <col min="12802" max="12807" width="12.7109375" style="17" customWidth="1"/>
    <col min="12808" max="12808" width="8.28515625" style="17" customWidth="1"/>
    <col min="12809" max="13056" width="11.42578125" style="17"/>
    <col min="13057" max="13057" width="8.28515625" style="17" customWidth="1"/>
    <col min="13058" max="13063" width="12.7109375" style="17" customWidth="1"/>
    <col min="13064" max="13064" width="8.28515625" style="17" customWidth="1"/>
    <col min="13065" max="13312" width="11.42578125" style="17"/>
    <col min="13313" max="13313" width="8.28515625" style="17" customWidth="1"/>
    <col min="13314" max="13319" width="12.7109375" style="17" customWidth="1"/>
    <col min="13320" max="13320" width="8.28515625" style="17" customWidth="1"/>
    <col min="13321" max="13568" width="11.42578125" style="17"/>
    <col min="13569" max="13569" width="8.28515625" style="17" customWidth="1"/>
    <col min="13570" max="13575" width="12.7109375" style="17" customWidth="1"/>
    <col min="13576" max="13576" width="8.28515625" style="17" customWidth="1"/>
    <col min="13577" max="13824" width="11.42578125" style="17"/>
    <col min="13825" max="13825" width="8.28515625" style="17" customWidth="1"/>
    <col min="13826" max="13831" width="12.7109375" style="17" customWidth="1"/>
    <col min="13832" max="13832" width="8.28515625" style="17" customWidth="1"/>
    <col min="13833" max="14080" width="11.42578125" style="17"/>
    <col min="14081" max="14081" width="8.28515625" style="17" customWidth="1"/>
    <col min="14082" max="14087" width="12.7109375" style="17" customWidth="1"/>
    <col min="14088" max="14088" width="8.28515625" style="17" customWidth="1"/>
    <col min="14089" max="14336" width="11.42578125" style="17"/>
    <col min="14337" max="14337" width="8.28515625" style="17" customWidth="1"/>
    <col min="14338" max="14343" width="12.7109375" style="17" customWidth="1"/>
    <col min="14344" max="14344" width="8.28515625" style="17" customWidth="1"/>
    <col min="14345" max="14592" width="11.42578125" style="17"/>
    <col min="14593" max="14593" width="8.28515625" style="17" customWidth="1"/>
    <col min="14594" max="14599" width="12.7109375" style="17" customWidth="1"/>
    <col min="14600" max="14600" width="8.28515625" style="17" customWidth="1"/>
    <col min="14601" max="14848" width="11.42578125" style="17"/>
    <col min="14849" max="14849" width="8.28515625" style="17" customWidth="1"/>
    <col min="14850" max="14855" width="12.7109375" style="17" customWidth="1"/>
    <col min="14856" max="14856" width="8.28515625" style="17" customWidth="1"/>
    <col min="14857" max="15104" width="11.42578125" style="17"/>
    <col min="15105" max="15105" width="8.28515625" style="17" customWidth="1"/>
    <col min="15106" max="15111" width="12.7109375" style="17" customWidth="1"/>
    <col min="15112" max="15112" width="8.28515625" style="17" customWidth="1"/>
    <col min="15113" max="15360" width="11.42578125" style="17"/>
    <col min="15361" max="15361" width="8.28515625" style="17" customWidth="1"/>
    <col min="15362" max="15367" width="12.7109375" style="17" customWidth="1"/>
    <col min="15368" max="15368" width="8.28515625" style="17" customWidth="1"/>
    <col min="15369" max="15616" width="11.42578125" style="17"/>
    <col min="15617" max="15617" width="8.28515625" style="17" customWidth="1"/>
    <col min="15618" max="15623" width="12.7109375" style="17" customWidth="1"/>
    <col min="15624" max="15624" width="8.28515625" style="17" customWidth="1"/>
    <col min="15625" max="15872" width="11.42578125" style="17"/>
    <col min="15873" max="15873" width="8.28515625" style="17" customWidth="1"/>
    <col min="15874" max="15879" width="12.7109375" style="17" customWidth="1"/>
    <col min="15880" max="15880" width="8.28515625" style="17" customWidth="1"/>
    <col min="15881" max="16128" width="11.42578125" style="17"/>
    <col min="16129" max="16129" width="8.28515625" style="17" customWidth="1"/>
    <col min="16130" max="16135" width="12.7109375" style="17" customWidth="1"/>
    <col min="16136" max="16136" width="8.28515625" style="17" customWidth="1"/>
    <col min="16137" max="16384" width="11.42578125" style="17"/>
  </cols>
  <sheetData>
    <row r="2" spans="2:8" ht="13.5" thickBot="1"/>
    <row r="3" spans="2:8">
      <c r="B3" s="207" t="s">
        <v>14</v>
      </c>
      <c r="C3" s="208"/>
      <c r="D3" s="208"/>
      <c r="E3" s="207" t="s">
        <v>15</v>
      </c>
      <c r="F3" s="208"/>
      <c r="G3" s="209"/>
    </row>
    <row r="4" spans="2:8" ht="28.5" customHeight="1">
      <c r="B4" s="32"/>
      <c r="E4" s="32"/>
      <c r="G4" s="33"/>
    </row>
    <row r="5" spans="2:8" ht="12.75" customHeight="1">
      <c r="B5" s="32"/>
      <c r="E5" s="32"/>
      <c r="G5" s="33"/>
    </row>
    <row r="6" spans="2:8">
      <c r="B6" s="32"/>
      <c r="E6" s="32"/>
      <c r="G6" s="33"/>
    </row>
    <row r="7" spans="2:8" ht="26.25">
      <c r="B7" s="32"/>
      <c r="E7" s="34"/>
      <c r="F7" s="35"/>
      <c r="G7" s="36"/>
    </row>
    <row r="8" spans="2:8" ht="32.25" customHeight="1" thickBot="1">
      <c r="B8" s="210" t="s">
        <v>16</v>
      </c>
      <c r="C8" s="211"/>
      <c r="D8" s="211"/>
      <c r="E8" s="37"/>
      <c r="F8" s="38"/>
      <c r="G8" s="39"/>
    </row>
    <row r="9" spans="2:8">
      <c r="B9" s="40"/>
      <c r="C9" s="40"/>
      <c r="D9" s="40"/>
      <c r="E9" s="40"/>
      <c r="F9" s="40"/>
      <c r="G9" s="40"/>
    </row>
    <row r="10" spans="2:8" ht="13.5" thickBot="1"/>
    <row r="11" spans="2:8" ht="17.25" customHeight="1">
      <c r="B11" s="207" t="s">
        <v>17</v>
      </c>
      <c r="C11" s="208"/>
      <c r="D11" s="208"/>
      <c r="E11" s="207" t="s">
        <v>18</v>
      </c>
      <c r="F11" s="208"/>
      <c r="G11" s="209"/>
    </row>
    <row r="12" spans="2:8" ht="72.599999999999994" customHeight="1">
      <c r="B12" s="32"/>
      <c r="E12" s="41"/>
      <c r="F12" s="42"/>
      <c r="G12" s="43"/>
    </row>
    <row r="13" spans="2:8" ht="30" customHeight="1" thickBot="1">
      <c r="B13" s="204" t="s">
        <v>19</v>
      </c>
      <c r="C13" s="205"/>
      <c r="D13" s="205"/>
      <c r="E13" s="204"/>
      <c r="F13" s="205"/>
      <c r="G13" s="206"/>
      <c r="H13" s="44"/>
    </row>
    <row r="14" spans="2:8" ht="30" customHeight="1">
      <c r="B14" s="45"/>
      <c r="C14" s="45"/>
      <c r="D14" s="45"/>
      <c r="E14" s="45"/>
      <c r="F14" s="45"/>
      <c r="G14" s="45"/>
      <c r="H14" s="44"/>
    </row>
    <row r="15" spans="2:8" ht="24" thickBot="1">
      <c r="C15" s="44"/>
      <c r="D15" s="44"/>
      <c r="E15" s="46"/>
      <c r="F15" s="46"/>
      <c r="G15" s="46"/>
      <c r="H15" s="44"/>
    </row>
    <row r="16" spans="2:8" ht="24.95" customHeight="1">
      <c r="B16" s="192" t="s">
        <v>20</v>
      </c>
      <c r="C16" s="193"/>
      <c r="D16" s="193"/>
      <c r="E16" s="193"/>
      <c r="F16" s="193"/>
      <c r="G16" s="194"/>
      <c r="H16" s="44"/>
    </row>
    <row r="17" spans="1:8" ht="24.95" customHeight="1" thickBot="1">
      <c r="B17" s="47"/>
      <c r="C17" s="195" t="s">
        <v>53</v>
      </c>
      <c r="D17" s="195"/>
      <c r="E17" s="195"/>
      <c r="F17" s="195"/>
      <c r="G17" s="48"/>
      <c r="H17" s="49"/>
    </row>
    <row r="18" spans="1:8" ht="24.95" customHeight="1">
      <c r="C18" s="50"/>
      <c r="D18" s="50"/>
      <c r="E18" s="50"/>
      <c r="F18" s="50"/>
      <c r="G18" s="50"/>
      <c r="H18" s="49"/>
    </row>
    <row r="19" spans="1:8" ht="24.95" customHeight="1" thickBot="1">
      <c r="C19" s="51"/>
      <c r="D19" s="51"/>
      <c r="E19" s="50"/>
      <c r="F19" s="50"/>
      <c r="G19" s="50"/>
      <c r="H19" s="49"/>
    </row>
    <row r="20" spans="1:8" ht="24.95" customHeight="1">
      <c r="B20" s="196" t="s">
        <v>21</v>
      </c>
      <c r="C20" s="197"/>
      <c r="D20" s="197"/>
      <c r="E20" s="197"/>
      <c r="F20" s="197"/>
      <c r="G20" s="198"/>
      <c r="H20" s="49"/>
    </row>
    <row r="21" spans="1:8" ht="24.95" customHeight="1" thickBot="1">
      <c r="B21" s="199" t="s">
        <v>145</v>
      </c>
      <c r="C21" s="200"/>
      <c r="D21" s="200"/>
      <c r="E21" s="200"/>
      <c r="F21" s="200"/>
      <c r="G21" s="201"/>
      <c r="H21" s="49"/>
    </row>
    <row r="22" spans="1:8" ht="24.95" customHeight="1">
      <c r="B22" s="50"/>
      <c r="C22" s="50"/>
      <c r="D22" s="50"/>
      <c r="E22" s="50"/>
      <c r="F22" s="50"/>
      <c r="G22" s="50"/>
      <c r="H22" s="49"/>
    </row>
    <row r="23" spans="1:8" ht="24.95" customHeight="1" thickBot="1">
      <c r="C23" s="51"/>
      <c r="D23" s="51"/>
      <c r="E23" s="50"/>
      <c r="F23" s="50"/>
      <c r="G23" s="50"/>
      <c r="H23" s="49"/>
    </row>
    <row r="24" spans="1:8" ht="24.95" customHeight="1">
      <c r="B24" s="196" t="s">
        <v>22</v>
      </c>
      <c r="C24" s="197"/>
      <c r="D24" s="197"/>
      <c r="E24" s="197"/>
      <c r="F24" s="197"/>
      <c r="G24" s="198"/>
      <c r="H24" s="49"/>
    </row>
    <row r="25" spans="1:8" ht="24.95" customHeight="1" thickBot="1">
      <c r="B25" s="202" t="s">
        <v>23</v>
      </c>
      <c r="C25" s="195"/>
      <c r="D25" s="195"/>
      <c r="E25" s="195"/>
      <c r="F25" s="195"/>
      <c r="G25" s="203"/>
      <c r="H25" s="49"/>
    </row>
    <row r="26" spans="1:8" ht="24.95" customHeight="1">
      <c r="B26" s="50"/>
      <c r="C26" s="50"/>
      <c r="D26" s="50"/>
      <c r="E26" s="50"/>
      <c r="F26" s="50"/>
      <c r="G26" s="50"/>
      <c r="H26" s="49"/>
    </row>
    <row r="27" spans="1:8" ht="24" thickBot="1">
      <c r="C27" s="51"/>
      <c r="D27" s="51"/>
      <c r="E27" s="50"/>
      <c r="F27" s="50"/>
      <c r="G27" s="50"/>
      <c r="H27" s="49"/>
    </row>
    <row r="28" spans="1:8" ht="24" thickBot="1">
      <c r="B28" s="52" t="s">
        <v>24</v>
      </c>
      <c r="C28" s="53" t="s">
        <v>25</v>
      </c>
      <c r="D28" s="53" t="s">
        <v>26</v>
      </c>
      <c r="E28" s="53" t="s">
        <v>48</v>
      </c>
      <c r="F28" s="54" t="s">
        <v>27</v>
      </c>
      <c r="G28" s="53" t="s">
        <v>144</v>
      </c>
      <c r="H28" s="49"/>
    </row>
    <row r="29" spans="1:8" ht="24" thickBot="1">
      <c r="B29" s="55" t="s">
        <v>28</v>
      </c>
      <c r="C29" s="56" t="s">
        <v>29</v>
      </c>
      <c r="D29" s="56" t="s">
        <v>30</v>
      </c>
      <c r="E29" s="56" t="s">
        <v>21</v>
      </c>
      <c r="F29" s="56" t="s">
        <v>31</v>
      </c>
      <c r="G29" s="56" t="s">
        <v>32</v>
      </c>
      <c r="H29" s="49"/>
    </row>
    <row r="30" spans="1:8" ht="23.25">
      <c r="B30" s="57"/>
      <c r="C30" s="57"/>
      <c r="D30" s="57"/>
      <c r="E30" s="57"/>
      <c r="F30" s="57"/>
      <c r="G30" s="57"/>
      <c r="H30" s="49"/>
    </row>
    <row r="31" spans="1:8" ht="23.25" customHeight="1">
      <c r="A31" s="191" t="s">
        <v>33</v>
      </c>
      <c r="B31" s="191"/>
      <c r="C31" s="191"/>
      <c r="D31" s="191"/>
      <c r="E31" s="191"/>
      <c r="F31" s="191"/>
      <c r="G31" s="191"/>
      <c r="H31" s="191"/>
    </row>
    <row r="32" spans="1:8" s="18" customFormat="1" ht="23.25">
      <c r="E32" s="58"/>
      <c r="F32" s="58"/>
      <c r="G32" s="58"/>
    </row>
    <row r="33" spans="8:8" ht="31.5" customHeight="1"/>
    <row r="34" spans="8:8">
      <c r="H34" s="17" t="s">
        <v>9</v>
      </c>
    </row>
    <row r="40" spans="8:8" ht="30" customHeight="1"/>
  </sheetData>
  <mergeCells count="14">
    <mergeCell ref="B13:D13"/>
    <mergeCell ref="E13:G13"/>
    <mergeCell ref="B3:D3"/>
    <mergeCell ref="E3:G3"/>
    <mergeCell ref="B8:D8"/>
    <mergeCell ref="B11:D11"/>
    <mergeCell ref="E11:G11"/>
    <mergeCell ref="A31:H31"/>
    <mergeCell ref="B16:G16"/>
    <mergeCell ref="C17:F17"/>
    <mergeCell ref="B20:G20"/>
    <mergeCell ref="B21:G21"/>
    <mergeCell ref="B24:G24"/>
    <mergeCell ref="B25:G25"/>
  </mergeCells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r:id="rId1"/>
  <headerFooter alignWithMargins="0">
    <oddFooter>&amp;C&amp;8&amp;P/&amp;N&amp;R&amp;8&amp;D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090FF-1CBA-403F-A7A6-E2DD0B23509D}">
  <dimension ref="A2:G36"/>
  <sheetViews>
    <sheetView view="pageBreakPreview" zoomScaleNormal="100" zoomScaleSheetLayoutView="100" workbookViewId="0">
      <selection activeCell="A7" sqref="A7"/>
    </sheetView>
  </sheetViews>
  <sheetFormatPr baseColWidth="10" defaultRowHeight="12.75"/>
  <cols>
    <col min="1" max="3" width="11.42578125" style="17"/>
    <col min="4" max="4" width="30.7109375" style="17" customWidth="1"/>
    <col min="5" max="259" width="11.42578125" style="17"/>
    <col min="260" max="260" width="30.7109375" style="17" customWidth="1"/>
    <col min="261" max="515" width="11.42578125" style="17"/>
    <col min="516" max="516" width="30.7109375" style="17" customWidth="1"/>
    <col min="517" max="771" width="11.42578125" style="17"/>
    <col min="772" max="772" width="30.7109375" style="17" customWidth="1"/>
    <col min="773" max="1027" width="11.42578125" style="17"/>
    <col min="1028" max="1028" width="30.7109375" style="17" customWidth="1"/>
    <col min="1029" max="1283" width="11.42578125" style="17"/>
    <col min="1284" max="1284" width="30.7109375" style="17" customWidth="1"/>
    <col min="1285" max="1539" width="11.42578125" style="17"/>
    <col min="1540" max="1540" width="30.7109375" style="17" customWidth="1"/>
    <col min="1541" max="1795" width="11.42578125" style="17"/>
    <col min="1796" max="1796" width="30.7109375" style="17" customWidth="1"/>
    <col min="1797" max="2051" width="11.42578125" style="17"/>
    <col min="2052" max="2052" width="30.7109375" style="17" customWidth="1"/>
    <col min="2053" max="2307" width="11.42578125" style="17"/>
    <col min="2308" max="2308" width="30.7109375" style="17" customWidth="1"/>
    <col min="2309" max="2563" width="11.42578125" style="17"/>
    <col min="2564" max="2564" width="30.7109375" style="17" customWidth="1"/>
    <col min="2565" max="2819" width="11.42578125" style="17"/>
    <col min="2820" max="2820" width="30.7109375" style="17" customWidth="1"/>
    <col min="2821" max="3075" width="11.42578125" style="17"/>
    <col min="3076" max="3076" width="30.7109375" style="17" customWidth="1"/>
    <col min="3077" max="3331" width="11.42578125" style="17"/>
    <col min="3332" max="3332" width="30.7109375" style="17" customWidth="1"/>
    <col min="3333" max="3587" width="11.42578125" style="17"/>
    <col min="3588" max="3588" width="30.7109375" style="17" customWidth="1"/>
    <col min="3589" max="3843" width="11.42578125" style="17"/>
    <col min="3844" max="3844" width="30.7109375" style="17" customWidth="1"/>
    <col min="3845" max="4099" width="11.42578125" style="17"/>
    <col min="4100" max="4100" width="30.7109375" style="17" customWidth="1"/>
    <col min="4101" max="4355" width="11.42578125" style="17"/>
    <col min="4356" max="4356" width="30.7109375" style="17" customWidth="1"/>
    <col min="4357" max="4611" width="11.42578125" style="17"/>
    <col min="4612" max="4612" width="30.7109375" style="17" customWidth="1"/>
    <col min="4613" max="4867" width="11.42578125" style="17"/>
    <col min="4868" max="4868" width="30.7109375" style="17" customWidth="1"/>
    <col min="4869" max="5123" width="11.42578125" style="17"/>
    <col min="5124" max="5124" width="30.7109375" style="17" customWidth="1"/>
    <col min="5125" max="5379" width="11.42578125" style="17"/>
    <col min="5380" max="5380" width="30.7109375" style="17" customWidth="1"/>
    <col min="5381" max="5635" width="11.42578125" style="17"/>
    <col min="5636" max="5636" width="30.7109375" style="17" customWidth="1"/>
    <col min="5637" max="5891" width="11.42578125" style="17"/>
    <col min="5892" max="5892" width="30.7109375" style="17" customWidth="1"/>
    <col min="5893" max="6147" width="11.42578125" style="17"/>
    <col min="6148" max="6148" width="30.7109375" style="17" customWidth="1"/>
    <col min="6149" max="6403" width="11.42578125" style="17"/>
    <col min="6404" max="6404" width="30.7109375" style="17" customWidth="1"/>
    <col min="6405" max="6659" width="11.42578125" style="17"/>
    <col min="6660" max="6660" width="30.7109375" style="17" customWidth="1"/>
    <col min="6661" max="6915" width="11.42578125" style="17"/>
    <col min="6916" max="6916" width="30.7109375" style="17" customWidth="1"/>
    <col min="6917" max="7171" width="11.42578125" style="17"/>
    <col min="7172" max="7172" width="30.7109375" style="17" customWidth="1"/>
    <col min="7173" max="7427" width="11.42578125" style="17"/>
    <col min="7428" max="7428" width="30.7109375" style="17" customWidth="1"/>
    <col min="7429" max="7683" width="11.42578125" style="17"/>
    <col min="7684" max="7684" width="30.7109375" style="17" customWidth="1"/>
    <col min="7685" max="7939" width="11.42578125" style="17"/>
    <col min="7940" max="7940" width="30.7109375" style="17" customWidth="1"/>
    <col min="7941" max="8195" width="11.42578125" style="17"/>
    <col min="8196" max="8196" width="30.7109375" style="17" customWidth="1"/>
    <col min="8197" max="8451" width="11.42578125" style="17"/>
    <col min="8452" max="8452" width="30.7109375" style="17" customWidth="1"/>
    <col min="8453" max="8707" width="11.42578125" style="17"/>
    <col min="8708" max="8708" width="30.7109375" style="17" customWidth="1"/>
    <col min="8709" max="8963" width="11.42578125" style="17"/>
    <col min="8964" max="8964" width="30.7109375" style="17" customWidth="1"/>
    <col min="8965" max="9219" width="11.42578125" style="17"/>
    <col min="9220" max="9220" width="30.7109375" style="17" customWidth="1"/>
    <col min="9221" max="9475" width="11.42578125" style="17"/>
    <col min="9476" max="9476" width="30.7109375" style="17" customWidth="1"/>
    <col min="9477" max="9731" width="11.42578125" style="17"/>
    <col min="9732" max="9732" width="30.7109375" style="17" customWidth="1"/>
    <col min="9733" max="9987" width="11.42578125" style="17"/>
    <col min="9988" max="9988" width="30.7109375" style="17" customWidth="1"/>
    <col min="9989" max="10243" width="11.42578125" style="17"/>
    <col min="10244" max="10244" width="30.7109375" style="17" customWidth="1"/>
    <col min="10245" max="10499" width="11.42578125" style="17"/>
    <col min="10500" max="10500" width="30.7109375" style="17" customWidth="1"/>
    <col min="10501" max="10755" width="11.42578125" style="17"/>
    <col min="10756" max="10756" width="30.7109375" style="17" customWidth="1"/>
    <col min="10757" max="11011" width="11.42578125" style="17"/>
    <col min="11012" max="11012" width="30.7109375" style="17" customWidth="1"/>
    <col min="11013" max="11267" width="11.42578125" style="17"/>
    <col min="11268" max="11268" width="30.7109375" style="17" customWidth="1"/>
    <col min="11269" max="11523" width="11.42578125" style="17"/>
    <col min="11524" max="11524" width="30.7109375" style="17" customWidth="1"/>
    <col min="11525" max="11779" width="11.42578125" style="17"/>
    <col min="11780" max="11780" width="30.7109375" style="17" customWidth="1"/>
    <col min="11781" max="12035" width="11.42578125" style="17"/>
    <col min="12036" max="12036" width="30.7109375" style="17" customWidth="1"/>
    <col min="12037" max="12291" width="11.42578125" style="17"/>
    <col min="12292" max="12292" width="30.7109375" style="17" customWidth="1"/>
    <col min="12293" max="12547" width="11.42578125" style="17"/>
    <col min="12548" max="12548" width="30.7109375" style="17" customWidth="1"/>
    <col min="12549" max="12803" width="11.42578125" style="17"/>
    <col min="12804" max="12804" width="30.7109375" style="17" customWidth="1"/>
    <col min="12805" max="13059" width="11.42578125" style="17"/>
    <col min="13060" max="13060" width="30.7109375" style="17" customWidth="1"/>
    <col min="13061" max="13315" width="11.42578125" style="17"/>
    <col min="13316" max="13316" width="30.7109375" style="17" customWidth="1"/>
    <col min="13317" max="13571" width="11.42578125" style="17"/>
    <col min="13572" max="13572" width="30.7109375" style="17" customWidth="1"/>
    <col min="13573" max="13827" width="11.42578125" style="17"/>
    <col min="13828" max="13828" width="30.7109375" style="17" customWidth="1"/>
    <col min="13829" max="14083" width="11.42578125" style="17"/>
    <col min="14084" max="14084" width="30.7109375" style="17" customWidth="1"/>
    <col min="14085" max="14339" width="11.42578125" style="17"/>
    <col min="14340" max="14340" width="30.7109375" style="17" customWidth="1"/>
    <col min="14341" max="14595" width="11.42578125" style="17"/>
    <col min="14596" max="14596" width="30.7109375" style="17" customWidth="1"/>
    <col min="14597" max="14851" width="11.42578125" style="17"/>
    <col min="14852" max="14852" width="30.7109375" style="17" customWidth="1"/>
    <col min="14853" max="15107" width="11.42578125" style="17"/>
    <col min="15108" max="15108" width="30.7109375" style="17" customWidth="1"/>
    <col min="15109" max="15363" width="11.42578125" style="17"/>
    <col min="15364" max="15364" width="30.7109375" style="17" customWidth="1"/>
    <col min="15365" max="15619" width="11.42578125" style="17"/>
    <col min="15620" max="15620" width="30.7109375" style="17" customWidth="1"/>
    <col min="15621" max="15875" width="11.42578125" style="17"/>
    <col min="15876" max="15876" width="30.7109375" style="17" customWidth="1"/>
    <col min="15877" max="16131" width="11.42578125" style="17"/>
    <col min="16132" max="16132" width="30.7109375" style="17" customWidth="1"/>
    <col min="16133" max="16384" width="11.42578125" style="17"/>
  </cols>
  <sheetData>
    <row r="2" spans="1:7" ht="13.5" thickBot="1"/>
    <row r="3" spans="1:7" ht="24" thickBot="1">
      <c r="A3" s="212" t="s">
        <v>34</v>
      </c>
      <c r="B3" s="213"/>
      <c r="C3" s="213"/>
      <c r="D3" s="213"/>
      <c r="E3" s="213"/>
      <c r="F3" s="213"/>
      <c r="G3" s="214"/>
    </row>
    <row r="4" spans="1:7">
      <c r="A4" s="59"/>
      <c r="B4" s="59"/>
      <c r="C4" s="59"/>
      <c r="D4" s="59"/>
      <c r="E4" s="59"/>
      <c r="F4" s="59"/>
      <c r="G4" s="59"/>
    </row>
    <row r="5" spans="1:7" ht="13.5" thickBot="1">
      <c r="A5" s="59"/>
      <c r="B5" s="59"/>
      <c r="C5" s="59"/>
      <c r="D5" s="59"/>
      <c r="E5" s="59"/>
      <c r="F5" s="59"/>
      <c r="G5" s="59"/>
    </row>
    <row r="6" spans="1:7">
      <c r="A6" s="60" t="s">
        <v>35</v>
      </c>
      <c r="B6" s="61" t="s">
        <v>36</v>
      </c>
      <c r="C6" s="61" t="s">
        <v>37</v>
      </c>
      <c r="D6" s="61" t="s">
        <v>38</v>
      </c>
      <c r="E6" s="61" t="s">
        <v>39</v>
      </c>
      <c r="F6" s="61" t="s">
        <v>40</v>
      </c>
      <c r="G6" s="62" t="s">
        <v>41</v>
      </c>
    </row>
    <row r="7" spans="1:7">
      <c r="A7" s="88" t="s">
        <v>144</v>
      </c>
      <c r="B7" s="64">
        <v>45950</v>
      </c>
      <c r="C7" s="67" t="s">
        <v>42</v>
      </c>
      <c r="D7" s="89" t="s">
        <v>49</v>
      </c>
      <c r="E7" s="67" t="s">
        <v>50</v>
      </c>
      <c r="F7" s="67" t="s">
        <v>43</v>
      </c>
      <c r="G7" s="68" t="s">
        <v>43</v>
      </c>
    </row>
    <row r="8" spans="1:7">
      <c r="A8" s="63"/>
      <c r="B8" s="69"/>
      <c r="C8" s="65"/>
      <c r="D8" s="66"/>
      <c r="E8" s="67"/>
      <c r="F8" s="68"/>
      <c r="G8" s="70"/>
    </row>
    <row r="9" spans="1:7">
      <c r="A9" s="63"/>
      <c r="B9" s="69"/>
      <c r="C9" s="65"/>
      <c r="D9" s="66"/>
      <c r="E9" s="67"/>
      <c r="F9" s="67"/>
      <c r="G9" s="68"/>
    </row>
    <row r="10" spans="1:7">
      <c r="A10" s="63"/>
      <c r="B10" s="65"/>
      <c r="C10" s="65"/>
      <c r="D10" s="66"/>
      <c r="E10" s="65"/>
      <c r="F10" s="65"/>
      <c r="G10" s="71"/>
    </row>
    <row r="11" spans="1:7">
      <c r="A11" s="63"/>
      <c r="B11" s="65"/>
      <c r="C11" s="65"/>
      <c r="D11" s="66"/>
      <c r="E11" s="65"/>
      <c r="F11" s="65"/>
      <c r="G11" s="71"/>
    </row>
    <row r="12" spans="1:7">
      <c r="A12" s="63"/>
      <c r="B12" s="65"/>
      <c r="C12" s="65"/>
      <c r="D12" s="66"/>
      <c r="E12" s="65"/>
      <c r="F12" s="65"/>
      <c r="G12" s="71"/>
    </row>
    <row r="13" spans="1:7">
      <c r="A13" s="72"/>
      <c r="B13" s="73"/>
      <c r="C13" s="73"/>
      <c r="D13" s="73"/>
      <c r="E13" s="73"/>
      <c r="F13" s="73"/>
      <c r="G13" s="74"/>
    </row>
    <row r="14" spans="1:7">
      <c r="A14" s="72"/>
      <c r="B14" s="73"/>
      <c r="C14" s="73"/>
      <c r="D14" s="73"/>
      <c r="E14" s="73"/>
      <c r="F14" s="73"/>
      <c r="G14" s="74"/>
    </row>
    <row r="15" spans="1:7">
      <c r="A15" s="63"/>
      <c r="B15" s="65"/>
      <c r="C15" s="65"/>
      <c r="D15" s="66"/>
      <c r="E15" s="65"/>
      <c r="F15" s="65"/>
      <c r="G15" s="71"/>
    </row>
    <row r="16" spans="1:7">
      <c r="A16" s="63"/>
      <c r="B16" s="65"/>
      <c r="C16" s="65"/>
      <c r="D16" s="66"/>
      <c r="E16" s="65"/>
      <c r="F16" s="65"/>
      <c r="G16" s="71"/>
    </row>
    <row r="17" spans="1:7">
      <c r="A17" s="63"/>
      <c r="B17" s="65"/>
      <c r="C17" s="65"/>
      <c r="D17" s="66"/>
      <c r="E17" s="65"/>
      <c r="F17" s="65"/>
      <c r="G17" s="71"/>
    </row>
    <row r="18" spans="1:7">
      <c r="A18" s="63"/>
      <c r="B18" s="65"/>
      <c r="C18" s="65"/>
      <c r="D18" s="66"/>
      <c r="E18" s="65"/>
      <c r="F18" s="65"/>
      <c r="G18" s="71"/>
    </row>
    <row r="19" spans="1:7">
      <c r="A19" s="72"/>
      <c r="B19" s="73"/>
      <c r="C19" s="73"/>
      <c r="D19" s="73"/>
      <c r="E19" s="73"/>
      <c r="F19" s="73"/>
      <c r="G19" s="74"/>
    </row>
    <row r="20" spans="1:7">
      <c r="A20" s="72"/>
      <c r="B20" s="73"/>
      <c r="C20" s="73"/>
      <c r="D20" s="73"/>
      <c r="E20" s="73"/>
      <c r="F20" s="73"/>
      <c r="G20" s="74"/>
    </row>
    <row r="21" spans="1:7">
      <c r="A21" s="72"/>
      <c r="B21" s="73"/>
      <c r="C21" s="73"/>
      <c r="D21" s="73"/>
      <c r="E21" s="73"/>
      <c r="F21" s="73"/>
      <c r="G21" s="74"/>
    </row>
    <row r="22" spans="1:7" ht="13.5" thickBot="1">
      <c r="A22" s="75"/>
      <c r="B22" s="76"/>
      <c r="C22" s="76"/>
      <c r="D22" s="76"/>
      <c r="E22" s="76"/>
      <c r="F22" s="76"/>
      <c r="G22" s="77"/>
    </row>
    <row r="23" spans="1:7" ht="13.5" thickBot="1">
      <c r="A23" s="59"/>
      <c r="B23" s="59"/>
      <c r="C23" s="59"/>
      <c r="D23" s="59"/>
      <c r="E23" s="59"/>
      <c r="F23" s="59"/>
      <c r="G23" s="59"/>
    </row>
    <row r="24" spans="1:7">
      <c r="A24" s="59"/>
      <c r="B24" s="59"/>
      <c r="C24" s="215" t="s">
        <v>44</v>
      </c>
      <c r="D24" s="216"/>
      <c r="E24" s="217"/>
      <c r="F24" s="59"/>
      <c r="G24" s="59"/>
    </row>
    <row r="25" spans="1:7">
      <c r="A25" s="59"/>
      <c r="B25" s="59"/>
      <c r="C25" s="78" t="s">
        <v>45</v>
      </c>
      <c r="D25" s="79"/>
      <c r="E25" s="80"/>
      <c r="F25" s="59"/>
      <c r="G25" s="59"/>
    </row>
    <row r="26" spans="1:7">
      <c r="A26" s="59"/>
      <c r="B26" s="59"/>
      <c r="C26" s="81"/>
      <c r="D26" s="82"/>
      <c r="E26" s="83"/>
      <c r="F26" s="59"/>
      <c r="G26" s="59"/>
    </row>
    <row r="27" spans="1:7">
      <c r="A27" s="59"/>
      <c r="B27" s="59"/>
      <c r="C27" s="81" t="s">
        <v>46</v>
      </c>
      <c r="D27" s="82"/>
      <c r="E27" s="83"/>
      <c r="F27" s="59"/>
      <c r="G27" s="59"/>
    </row>
    <row r="28" spans="1:7">
      <c r="A28" s="59"/>
      <c r="B28" s="59"/>
      <c r="C28" s="81"/>
      <c r="D28" s="82"/>
      <c r="E28" s="83"/>
      <c r="F28" s="59"/>
      <c r="G28" s="59"/>
    </row>
    <row r="29" spans="1:7">
      <c r="A29" s="59"/>
      <c r="B29" s="59"/>
      <c r="C29" s="81" t="s">
        <v>47</v>
      </c>
      <c r="D29" s="82"/>
      <c r="E29" s="83"/>
      <c r="F29" s="59"/>
      <c r="G29" s="59"/>
    </row>
    <row r="30" spans="1:7">
      <c r="A30" s="59"/>
      <c r="B30" s="59"/>
      <c r="C30" s="84"/>
      <c r="D30" s="82"/>
      <c r="E30" s="83"/>
      <c r="F30" s="59"/>
      <c r="G30" s="59"/>
    </row>
    <row r="31" spans="1:7">
      <c r="A31" s="59"/>
      <c r="B31" s="59"/>
      <c r="C31" s="84"/>
      <c r="D31" s="82"/>
      <c r="E31" s="83"/>
      <c r="F31" s="59"/>
      <c r="G31" s="59"/>
    </row>
    <row r="32" spans="1:7">
      <c r="A32" s="59"/>
      <c r="B32" s="59"/>
      <c r="C32" s="84"/>
      <c r="D32" s="82"/>
      <c r="E32" s="83"/>
      <c r="F32" s="59"/>
      <c r="G32" s="59"/>
    </row>
    <row r="33" spans="1:7">
      <c r="A33" s="59"/>
      <c r="B33" s="59"/>
      <c r="C33" s="84"/>
      <c r="D33" s="82"/>
      <c r="E33" s="83"/>
      <c r="F33" s="59"/>
      <c r="G33" s="59"/>
    </row>
    <row r="34" spans="1:7">
      <c r="A34" s="59"/>
      <c r="B34" s="59"/>
      <c r="C34" s="84"/>
      <c r="D34" s="82"/>
      <c r="E34" s="83"/>
      <c r="F34" s="59"/>
      <c r="G34" s="59"/>
    </row>
    <row r="35" spans="1:7">
      <c r="A35" s="59"/>
      <c r="B35" s="59"/>
      <c r="C35" s="84"/>
      <c r="D35" s="82"/>
      <c r="E35" s="83"/>
      <c r="F35" s="59"/>
      <c r="G35" s="59"/>
    </row>
    <row r="36" spans="1:7" ht="13.5" thickBot="1">
      <c r="A36" s="59"/>
      <c r="B36" s="59"/>
      <c r="C36" s="85"/>
      <c r="D36" s="86"/>
      <c r="E36" s="87"/>
      <c r="F36" s="59"/>
      <c r="G36" s="59"/>
    </row>
  </sheetData>
  <mergeCells count="2">
    <mergeCell ref="A3:G3"/>
    <mergeCell ref="C24:E24"/>
  </mergeCells>
  <pageMargins left="0.70866141732283472" right="0.70866141732283472" top="0.74803149606299213" bottom="0.74803149606299213" header="0.31496062992125984" footer="0.31496062992125984"/>
  <pageSetup paperSize="9" scale="89" orientation="portrait" r:id="rId1"/>
  <headerFooter>
    <oddHeader>&amp;LCEA D4 - Aménagement phase B &amp; C</oddHeader>
    <oddFooter>&amp;L&amp;F&amp;C&amp;P/&amp;N&amp;R&amp;D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776BB-D59B-4595-8A9D-495E0EE07899}">
  <sheetPr codeName="Feuil7">
    <tabColor theme="7" tint="0.39997558519241921"/>
    <pageSetUpPr fitToPage="1"/>
  </sheetPr>
  <dimension ref="A1:IV284"/>
  <sheetViews>
    <sheetView tabSelected="1" view="pageBreakPreview" topLeftCell="B185" zoomScaleNormal="115" zoomScaleSheetLayoutView="100" workbookViewId="0">
      <selection activeCell="D191" sqref="D191"/>
    </sheetView>
  </sheetViews>
  <sheetFormatPr baseColWidth="10" defaultColWidth="11.42578125" defaultRowHeight="12.75"/>
  <cols>
    <col min="1" max="1" width="9.5703125" style="1" customWidth="1"/>
    <col min="2" max="2" width="92.42578125" style="1" bestFit="1" customWidth="1"/>
    <col min="3" max="3" width="7" style="1" bestFit="1" customWidth="1"/>
    <col min="4" max="4" width="8.5703125" style="1" customWidth="1"/>
    <col min="5" max="5" width="11.42578125" style="1"/>
    <col min="6" max="6" width="13" style="6" bestFit="1" customWidth="1"/>
    <col min="7" max="16384" width="11.42578125" style="1"/>
  </cols>
  <sheetData>
    <row r="1" spans="1:7" ht="20.25" customHeight="1">
      <c r="A1" s="218" t="s">
        <v>58</v>
      </c>
      <c r="B1" s="219"/>
      <c r="C1" s="219"/>
      <c r="D1" s="219"/>
      <c r="E1" s="219"/>
      <c r="F1" s="220"/>
      <c r="G1" s="19"/>
    </row>
    <row r="2" spans="1:7">
      <c r="A2" s="8"/>
      <c r="B2" s="3"/>
      <c r="C2" s="2"/>
      <c r="D2" s="2"/>
      <c r="E2" s="2"/>
      <c r="F2" s="9"/>
    </row>
    <row r="3" spans="1:7">
      <c r="A3" s="10" t="s">
        <v>0</v>
      </c>
      <c r="B3" s="27" t="s">
        <v>5</v>
      </c>
      <c r="C3" s="4" t="s">
        <v>1</v>
      </c>
      <c r="D3" s="4" t="s">
        <v>2</v>
      </c>
      <c r="E3" s="5" t="s">
        <v>3</v>
      </c>
      <c r="F3" s="11" t="s">
        <v>4</v>
      </c>
    </row>
    <row r="4" spans="1:7" ht="15">
      <c r="A4" s="99"/>
      <c r="B4" s="103" t="s">
        <v>59</v>
      </c>
      <c r="C4" s="100"/>
      <c r="D4" s="100"/>
      <c r="E4" s="101"/>
      <c r="F4" s="102"/>
    </row>
    <row r="5" spans="1:7" s="107" customFormat="1" ht="19.5" customHeight="1">
      <c r="A5" s="166"/>
      <c r="B5" s="127" t="s">
        <v>11</v>
      </c>
      <c r="C5" s="104"/>
      <c r="D5" s="104"/>
      <c r="E5" s="105"/>
      <c r="F5" s="167"/>
    </row>
    <row r="6" spans="1:7" s="107" customFormat="1">
      <c r="A6" s="120"/>
      <c r="B6" s="122"/>
      <c r="C6" s="92"/>
      <c r="D6" s="93"/>
      <c r="E6" s="143"/>
      <c r="F6" s="24"/>
    </row>
    <row r="7" spans="1:7" s="121" customFormat="1" ht="12" customHeight="1">
      <c r="A7" s="120"/>
      <c r="B7" s="122" t="s">
        <v>60</v>
      </c>
      <c r="C7" s="92"/>
      <c r="D7" s="93"/>
      <c r="E7" s="143"/>
      <c r="F7" s="24"/>
    </row>
    <row r="8" spans="1:7" s="121" customFormat="1" ht="12" customHeight="1">
      <c r="A8" s="120"/>
      <c r="B8" s="122"/>
      <c r="C8" s="92"/>
      <c r="D8" s="93"/>
      <c r="E8" s="143"/>
      <c r="F8" s="24"/>
    </row>
    <row r="9" spans="1:7" ht="12" customHeight="1">
      <c r="A9" s="25"/>
      <c r="B9" s="118" t="s">
        <v>61</v>
      </c>
      <c r="C9" s="23" t="s">
        <v>6</v>
      </c>
      <c r="D9" s="132">
        <v>1</v>
      </c>
      <c r="E9" s="143">
        <v>0</v>
      </c>
      <c r="F9" s="24">
        <f t="shared" ref="F9:F31" si="0">E9*D9</f>
        <v>0</v>
      </c>
    </row>
    <row r="10" spans="1:7" ht="12" customHeight="1">
      <c r="A10" s="25"/>
      <c r="B10" s="118"/>
      <c r="C10" s="23"/>
      <c r="D10" s="132"/>
      <c r="E10" s="143"/>
      <c r="F10" s="24"/>
    </row>
    <row r="11" spans="1:7" ht="12" customHeight="1">
      <c r="A11" s="25"/>
      <c r="B11" s="118" t="s">
        <v>62</v>
      </c>
      <c r="C11" s="23" t="s">
        <v>6</v>
      </c>
      <c r="D11" s="132">
        <v>1</v>
      </c>
      <c r="E11" s="143">
        <v>0</v>
      </c>
      <c r="F11" s="24">
        <f t="shared" si="0"/>
        <v>0</v>
      </c>
    </row>
    <row r="12" spans="1:7" ht="12" customHeight="1">
      <c r="A12" s="25"/>
      <c r="B12" s="118"/>
      <c r="C12" s="23"/>
      <c r="D12" s="132"/>
      <c r="E12" s="143"/>
      <c r="F12" s="24"/>
    </row>
    <row r="13" spans="1:7" ht="12" customHeight="1">
      <c r="A13" s="25"/>
      <c r="B13" s="118" t="s">
        <v>63</v>
      </c>
      <c r="C13" s="23" t="s">
        <v>6</v>
      </c>
      <c r="D13" s="132">
        <v>1</v>
      </c>
      <c r="E13" s="143">
        <v>0</v>
      </c>
      <c r="F13" s="24">
        <f t="shared" si="0"/>
        <v>0</v>
      </c>
    </row>
    <row r="14" spans="1:7" ht="12" customHeight="1">
      <c r="A14" s="25"/>
      <c r="B14" s="118"/>
      <c r="C14" s="23"/>
      <c r="D14" s="132"/>
      <c r="E14" s="143"/>
      <c r="F14" s="24"/>
    </row>
    <row r="15" spans="1:7" ht="12" customHeight="1">
      <c r="A15" s="12"/>
      <c r="B15" s="118" t="s">
        <v>64</v>
      </c>
      <c r="C15" s="23" t="s">
        <v>6</v>
      </c>
      <c r="D15" s="132">
        <v>1</v>
      </c>
      <c r="E15" s="143">
        <v>0</v>
      </c>
      <c r="F15" s="24">
        <f t="shared" si="0"/>
        <v>0</v>
      </c>
    </row>
    <row r="16" spans="1:7" ht="12" customHeight="1">
      <c r="A16" s="12"/>
      <c r="B16" s="119"/>
      <c r="C16" s="23"/>
      <c r="D16" s="132"/>
      <c r="E16" s="143"/>
      <c r="F16" s="24"/>
    </row>
    <row r="17" spans="1:6" ht="12" customHeight="1">
      <c r="A17" s="12"/>
      <c r="B17" s="118" t="s">
        <v>65</v>
      </c>
      <c r="C17" s="23" t="s">
        <v>6</v>
      </c>
      <c r="D17" s="132">
        <v>1</v>
      </c>
      <c r="E17" s="143">
        <v>0</v>
      </c>
      <c r="F17" s="24">
        <f t="shared" si="0"/>
        <v>0</v>
      </c>
    </row>
    <row r="18" spans="1:6" ht="12" customHeight="1">
      <c r="A18" s="12"/>
      <c r="B18" s="119"/>
      <c r="C18" s="23"/>
      <c r="D18" s="132"/>
      <c r="E18" s="143"/>
      <c r="F18" s="24"/>
    </row>
    <row r="19" spans="1:6" ht="12" customHeight="1">
      <c r="A19" s="12"/>
      <c r="B19" s="118" t="s">
        <v>66</v>
      </c>
      <c r="C19" s="23" t="s">
        <v>6</v>
      </c>
      <c r="D19" s="132">
        <v>1</v>
      </c>
      <c r="E19" s="143">
        <v>0</v>
      </c>
      <c r="F19" s="24">
        <f t="shared" si="0"/>
        <v>0</v>
      </c>
    </row>
    <row r="20" spans="1:6" ht="12" customHeight="1">
      <c r="A20" s="12"/>
      <c r="B20" s="118"/>
      <c r="C20" s="23"/>
      <c r="D20" s="132"/>
      <c r="E20" s="143"/>
      <c r="F20" s="24"/>
    </row>
    <row r="21" spans="1:6" ht="12" customHeight="1">
      <c r="A21" s="12"/>
      <c r="B21" s="118" t="s">
        <v>67</v>
      </c>
      <c r="C21" s="23" t="s">
        <v>6</v>
      </c>
      <c r="D21" s="132">
        <v>1</v>
      </c>
      <c r="E21" s="143">
        <v>0</v>
      </c>
      <c r="F21" s="24">
        <f t="shared" si="0"/>
        <v>0</v>
      </c>
    </row>
    <row r="22" spans="1:6" ht="12" customHeight="1">
      <c r="A22" s="12"/>
      <c r="B22" s="118"/>
      <c r="C22" s="23"/>
      <c r="D22" s="132"/>
      <c r="E22" s="143"/>
      <c r="F22" s="24"/>
    </row>
    <row r="23" spans="1:6" ht="12" customHeight="1">
      <c r="A23" s="12"/>
      <c r="B23" s="118" t="s">
        <v>68</v>
      </c>
      <c r="C23" s="23" t="s">
        <v>6</v>
      </c>
      <c r="D23" s="132">
        <v>1</v>
      </c>
      <c r="E23" s="143">
        <v>0</v>
      </c>
      <c r="F23" s="24">
        <f t="shared" si="0"/>
        <v>0</v>
      </c>
    </row>
    <row r="24" spans="1:6" ht="12" customHeight="1">
      <c r="A24" s="12"/>
      <c r="B24" s="118"/>
      <c r="C24" s="23"/>
      <c r="D24" s="132"/>
      <c r="E24" s="143"/>
      <c r="F24" s="24"/>
    </row>
    <row r="25" spans="1:6" ht="12" customHeight="1">
      <c r="A25" s="12"/>
      <c r="B25" s="118" t="s">
        <v>69</v>
      </c>
      <c r="C25" s="23" t="s">
        <v>6</v>
      </c>
      <c r="D25" s="132">
        <v>1</v>
      </c>
      <c r="E25" s="143">
        <v>0</v>
      </c>
      <c r="F25" s="24">
        <f t="shared" si="0"/>
        <v>0</v>
      </c>
    </row>
    <row r="26" spans="1:6" ht="12" customHeight="1">
      <c r="A26" s="12"/>
      <c r="B26" s="118"/>
      <c r="C26" s="23"/>
      <c r="D26" s="132"/>
      <c r="E26" s="143"/>
      <c r="F26" s="24"/>
    </row>
    <row r="27" spans="1:6" ht="12" customHeight="1">
      <c r="A27" s="12"/>
      <c r="B27" s="118" t="s">
        <v>70</v>
      </c>
      <c r="C27" s="23" t="s">
        <v>6</v>
      </c>
      <c r="D27" s="132">
        <v>1</v>
      </c>
      <c r="E27" s="143">
        <v>0</v>
      </c>
      <c r="F27" s="24">
        <f t="shared" si="0"/>
        <v>0</v>
      </c>
    </row>
    <row r="28" spans="1:6" ht="12" customHeight="1">
      <c r="A28" s="12"/>
      <c r="B28" s="118"/>
      <c r="C28" s="23"/>
      <c r="D28" s="132"/>
      <c r="E28" s="143"/>
      <c r="F28" s="24"/>
    </row>
    <row r="29" spans="1:6" ht="12" customHeight="1">
      <c r="A29" s="12"/>
      <c r="B29" s="118" t="s">
        <v>71</v>
      </c>
      <c r="C29" s="23" t="s">
        <v>6</v>
      </c>
      <c r="D29" s="132">
        <v>1</v>
      </c>
      <c r="E29" s="143">
        <v>0</v>
      </c>
      <c r="F29" s="24">
        <f t="shared" si="0"/>
        <v>0</v>
      </c>
    </row>
    <row r="30" spans="1:6" ht="12" customHeight="1">
      <c r="A30" s="12"/>
      <c r="B30" s="119"/>
      <c r="C30" s="23"/>
      <c r="D30" s="132"/>
      <c r="E30" s="143"/>
      <c r="F30" s="24"/>
    </row>
    <row r="31" spans="1:6" ht="12" customHeight="1">
      <c r="A31" s="12"/>
      <c r="B31" s="118" t="s">
        <v>72</v>
      </c>
      <c r="C31" s="92" t="s">
        <v>6</v>
      </c>
      <c r="D31" s="132">
        <v>1</v>
      </c>
      <c r="E31" s="143">
        <v>0</v>
      </c>
      <c r="F31" s="24">
        <f t="shared" si="0"/>
        <v>0</v>
      </c>
    </row>
    <row r="32" spans="1:6" ht="12" customHeight="1">
      <c r="A32" s="12"/>
      <c r="B32" s="20"/>
      <c r="C32" s="92"/>
      <c r="D32" s="93"/>
      <c r="E32" s="143"/>
      <c r="F32" s="24"/>
    </row>
    <row r="33" spans="1:6" s="6" customFormat="1" ht="19.5" customHeight="1">
      <c r="A33" s="168"/>
      <c r="B33" s="123" t="s">
        <v>143</v>
      </c>
      <c r="C33" s="124"/>
      <c r="D33" s="125"/>
      <c r="E33" s="126"/>
      <c r="F33" s="169">
        <f>SUM(F9:F31)</f>
        <v>0</v>
      </c>
    </row>
    <row r="34" spans="1:6" ht="12" customHeight="1">
      <c r="A34" s="26"/>
      <c r="B34" s="7"/>
      <c r="C34" s="92"/>
      <c r="D34" s="93"/>
      <c r="E34" s="143"/>
      <c r="F34" s="24"/>
    </row>
    <row r="35" spans="1:6" s="107" customFormat="1" ht="19.5" customHeight="1">
      <c r="A35" s="166"/>
      <c r="B35" s="127" t="s">
        <v>10</v>
      </c>
      <c r="C35" s="106"/>
      <c r="D35" s="106"/>
      <c r="E35" s="105"/>
      <c r="F35" s="167"/>
    </row>
    <row r="36" spans="1:6" s="107" customFormat="1">
      <c r="A36" s="120"/>
      <c r="B36" s="122"/>
      <c r="C36" s="92"/>
      <c r="D36" s="93"/>
      <c r="E36" s="143"/>
      <c r="F36" s="24"/>
    </row>
    <row r="37" spans="1:6" s="121" customFormat="1" ht="12" customHeight="1">
      <c r="A37" s="120"/>
      <c r="B37" s="122" t="s">
        <v>60</v>
      </c>
      <c r="C37" s="92"/>
      <c r="D37" s="93"/>
      <c r="E37" s="143"/>
      <c r="F37" s="24"/>
    </row>
    <row r="38" spans="1:6" s="121" customFormat="1" ht="12" customHeight="1">
      <c r="A38" s="120"/>
      <c r="B38" s="122"/>
      <c r="C38" s="92"/>
      <c r="D38" s="93"/>
      <c r="E38" s="143"/>
      <c r="F38" s="24"/>
    </row>
    <row r="39" spans="1:6" ht="12" customHeight="1">
      <c r="A39" s="25"/>
      <c r="B39" s="118" t="s">
        <v>73</v>
      </c>
      <c r="C39" s="23" t="s">
        <v>6</v>
      </c>
      <c r="D39" s="132">
        <v>1</v>
      </c>
      <c r="E39" s="143">
        <v>0</v>
      </c>
      <c r="F39" s="24">
        <f t="shared" ref="F39:F81" si="1">E39*D39</f>
        <v>0</v>
      </c>
    </row>
    <row r="40" spans="1:6" ht="12" customHeight="1">
      <c r="A40" s="25"/>
      <c r="B40" s="118"/>
      <c r="C40" s="23"/>
      <c r="D40" s="132"/>
      <c r="E40" s="143"/>
      <c r="F40" s="24"/>
    </row>
    <row r="41" spans="1:6" ht="12" customHeight="1">
      <c r="A41" s="25"/>
      <c r="B41" s="118" t="s">
        <v>74</v>
      </c>
      <c r="C41" s="23" t="s">
        <v>6</v>
      </c>
      <c r="D41" s="132">
        <v>1</v>
      </c>
      <c r="E41" s="143">
        <v>0</v>
      </c>
      <c r="F41" s="24">
        <f t="shared" si="1"/>
        <v>0</v>
      </c>
    </row>
    <row r="42" spans="1:6" ht="12" customHeight="1">
      <c r="A42" s="25"/>
      <c r="B42" s="118"/>
      <c r="C42" s="23"/>
      <c r="D42" s="132"/>
      <c r="E42" s="143"/>
      <c r="F42" s="24"/>
    </row>
    <row r="43" spans="1:6" ht="12" customHeight="1">
      <c r="A43" s="25"/>
      <c r="B43" s="118" t="s">
        <v>75</v>
      </c>
      <c r="C43" s="23" t="s">
        <v>6</v>
      </c>
      <c r="D43" s="132">
        <v>1</v>
      </c>
      <c r="E43" s="143">
        <v>0</v>
      </c>
      <c r="F43" s="24">
        <f t="shared" si="1"/>
        <v>0</v>
      </c>
    </row>
    <row r="44" spans="1:6" ht="12" customHeight="1">
      <c r="A44" s="25"/>
      <c r="B44" s="118"/>
      <c r="C44" s="23"/>
      <c r="D44" s="132"/>
      <c r="E44" s="143"/>
      <c r="F44" s="24"/>
    </row>
    <row r="45" spans="1:6" ht="12" customHeight="1">
      <c r="A45" s="25"/>
      <c r="B45" s="118" t="s">
        <v>76</v>
      </c>
      <c r="C45" s="23" t="s">
        <v>6</v>
      </c>
      <c r="D45" s="132">
        <v>1</v>
      </c>
      <c r="E45" s="143">
        <v>0</v>
      </c>
      <c r="F45" s="24">
        <f t="shared" si="1"/>
        <v>0</v>
      </c>
    </row>
    <row r="46" spans="1:6" ht="12" customHeight="1">
      <c r="A46" s="25"/>
      <c r="B46" s="118"/>
      <c r="C46" s="23"/>
      <c r="D46" s="132"/>
      <c r="E46" s="143"/>
      <c r="F46" s="24"/>
    </row>
    <row r="47" spans="1:6" ht="12" customHeight="1">
      <c r="A47" s="25"/>
      <c r="B47" s="118" t="s">
        <v>77</v>
      </c>
      <c r="C47" s="23" t="s">
        <v>6</v>
      </c>
      <c r="D47" s="132">
        <v>1</v>
      </c>
      <c r="E47" s="143">
        <v>0</v>
      </c>
      <c r="F47" s="24">
        <f t="shared" si="1"/>
        <v>0</v>
      </c>
    </row>
    <row r="48" spans="1:6" ht="12" customHeight="1">
      <c r="A48" s="25"/>
      <c r="B48" s="118"/>
      <c r="C48" s="23"/>
      <c r="D48" s="132"/>
      <c r="E48" s="143"/>
      <c r="F48" s="24"/>
    </row>
    <row r="49" spans="1:6" ht="12" customHeight="1">
      <c r="A49" s="25"/>
      <c r="B49" s="118" t="s">
        <v>78</v>
      </c>
      <c r="C49" s="23" t="s">
        <v>6</v>
      </c>
      <c r="D49" s="132">
        <v>1</v>
      </c>
      <c r="E49" s="143">
        <v>0</v>
      </c>
      <c r="F49" s="24">
        <f t="shared" si="1"/>
        <v>0</v>
      </c>
    </row>
    <row r="50" spans="1:6" ht="12" customHeight="1">
      <c r="A50" s="25"/>
      <c r="B50" s="118"/>
      <c r="C50" s="23"/>
      <c r="D50" s="132"/>
      <c r="E50" s="143"/>
      <c r="F50" s="24"/>
    </row>
    <row r="51" spans="1:6" ht="12" customHeight="1">
      <c r="A51" s="25"/>
      <c r="B51" s="118" t="s">
        <v>79</v>
      </c>
      <c r="C51" s="23" t="s">
        <v>6</v>
      </c>
      <c r="D51" s="132">
        <v>1</v>
      </c>
      <c r="E51" s="143">
        <v>0</v>
      </c>
      <c r="F51" s="24">
        <f t="shared" si="1"/>
        <v>0</v>
      </c>
    </row>
    <row r="52" spans="1:6" ht="12" customHeight="1">
      <c r="A52" s="25"/>
      <c r="B52" s="118"/>
      <c r="C52" s="23"/>
      <c r="D52" s="132"/>
      <c r="E52" s="143"/>
      <c r="F52" s="24"/>
    </row>
    <row r="53" spans="1:6" ht="12" customHeight="1">
      <c r="A53" s="25"/>
      <c r="B53" s="118" t="s">
        <v>80</v>
      </c>
      <c r="C53" s="23" t="s">
        <v>6</v>
      </c>
      <c r="D53" s="132">
        <v>1</v>
      </c>
      <c r="E53" s="143">
        <v>0</v>
      </c>
      <c r="F53" s="24">
        <f t="shared" si="1"/>
        <v>0</v>
      </c>
    </row>
    <row r="54" spans="1:6" ht="12" customHeight="1">
      <c r="A54" s="25"/>
      <c r="B54" s="118"/>
      <c r="C54" s="23"/>
      <c r="D54" s="132"/>
      <c r="E54" s="143"/>
      <c r="F54" s="24"/>
    </row>
    <row r="55" spans="1:6" ht="12" customHeight="1">
      <c r="A55" s="25"/>
      <c r="B55" s="118" t="s">
        <v>81</v>
      </c>
      <c r="C55" s="23" t="s">
        <v>6</v>
      </c>
      <c r="D55" s="132">
        <v>1</v>
      </c>
      <c r="E55" s="143">
        <v>0</v>
      </c>
      <c r="F55" s="24">
        <f t="shared" si="1"/>
        <v>0</v>
      </c>
    </row>
    <row r="56" spans="1:6" ht="12" customHeight="1">
      <c r="A56" s="25"/>
      <c r="B56" s="122"/>
      <c r="C56" s="23"/>
      <c r="D56" s="132"/>
      <c r="E56" s="143"/>
      <c r="F56" s="24"/>
    </row>
    <row r="57" spans="1:6" ht="12" customHeight="1">
      <c r="A57" s="25"/>
      <c r="B57" s="118" t="s">
        <v>82</v>
      </c>
      <c r="C57" s="23" t="s">
        <v>6</v>
      </c>
      <c r="D57" s="132">
        <v>1</v>
      </c>
      <c r="E57" s="143">
        <v>0</v>
      </c>
      <c r="F57" s="24">
        <f t="shared" si="1"/>
        <v>0</v>
      </c>
    </row>
    <row r="58" spans="1:6" ht="12" customHeight="1">
      <c r="A58" s="25"/>
      <c r="B58" s="118"/>
      <c r="C58" s="23"/>
      <c r="D58" s="132"/>
      <c r="E58" s="143"/>
      <c r="F58" s="24"/>
    </row>
    <row r="59" spans="1:6" ht="12" customHeight="1">
      <c r="A59" s="25"/>
      <c r="B59" s="118" t="s">
        <v>83</v>
      </c>
      <c r="C59" s="23" t="s">
        <v>6</v>
      </c>
      <c r="D59" s="132">
        <v>1</v>
      </c>
      <c r="E59" s="143">
        <v>0</v>
      </c>
      <c r="F59" s="24">
        <f t="shared" si="1"/>
        <v>0</v>
      </c>
    </row>
    <row r="60" spans="1:6" ht="12" customHeight="1">
      <c r="A60" s="25"/>
      <c r="B60" s="118"/>
      <c r="C60" s="23"/>
      <c r="D60" s="132"/>
      <c r="E60" s="143"/>
      <c r="F60" s="24"/>
    </row>
    <row r="61" spans="1:6" ht="12" customHeight="1">
      <c r="A61" s="25"/>
      <c r="B61" s="118" t="s">
        <v>84</v>
      </c>
      <c r="C61" s="23" t="s">
        <v>6</v>
      </c>
      <c r="D61" s="132">
        <v>1</v>
      </c>
      <c r="E61" s="143">
        <v>0</v>
      </c>
      <c r="F61" s="24">
        <f t="shared" si="1"/>
        <v>0</v>
      </c>
    </row>
    <row r="62" spans="1:6" ht="12" customHeight="1">
      <c r="A62" s="25"/>
      <c r="B62" s="122"/>
      <c r="C62" s="23"/>
      <c r="D62" s="132"/>
      <c r="E62" s="143"/>
      <c r="F62" s="24"/>
    </row>
    <row r="63" spans="1:6" ht="12" customHeight="1">
      <c r="A63" s="25"/>
      <c r="B63" s="122" t="s">
        <v>85</v>
      </c>
      <c r="C63" s="23" t="s">
        <v>6</v>
      </c>
      <c r="D63" s="132">
        <v>1</v>
      </c>
      <c r="E63" s="143">
        <v>0</v>
      </c>
      <c r="F63" s="24">
        <f t="shared" si="1"/>
        <v>0</v>
      </c>
    </row>
    <row r="64" spans="1:6" ht="12" customHeight="1">
      <c r="A64" s="25"/>
      <c r="B64" s="122"/>
      <c r="C64" s="23"/>
      <c r="D64" s="132"/>
      <c r="E64" s="143"/>
      <c r="F64" s="24"/>
    </row>
    <row r="65" spans="1:6" ht="12" customHeight="1">
      <c r="A65" s="25"/>
      <c r="B65" s="118" t="s">
        <v>86</v>
      </c>
      <c r="C65" s="23" t="s">
        <v>6</v>
      </c>
      <c r="D65" s="132">
        <v>1</v>
      </c>
      <c r="E65" s="143">
        <v>0</v>
      </c>
      <c r="F65" s="24">
        <f t="shared" si="1"/>
        <v>0</v>
      </c>
    </row>
    <row r="66" spans="1:6" ht="12" customHeight="1">
      <c r="A66" s="25"/>
      <c r="B66" s="118"/>
      <c r="C66" s="23"/>
      <c r="D66" s="132"/>
      <c r="E66" s="143"/>
      <c r="F66" s="24"/>
    </row>
    <row r="67" spans="1:6" ht="12" customHeight="1">
      <c r="A67" s="25"/>
      <c r="B67" s="122" t="s">
        <v>87</v>
      </c>
      <c r="C67" s="23" t="s">
        <v>6</v>
      </c>
      <c r="D67" s="132">
        <v>1</v>
      </c>
      <c r="E67" s="143">
        <v>0</v>
      </c>
      <c r="F67" s="24">
        <f t="shared" si="1"/>
        <v>0</v>
      </c>
    </row>
    <row r="68" spans="1:6" ht="12" customHeight="1">
      <c r="A68" s="25"/>
      <c r="B68" s="118"/>
      <c r="C68" s="23"/>
      <c r="D68" s="132"/>
      <c r="E68" s="143"/>
      <c r="F68" s="24"/>
    </row>
    <row r="69" spans="1:6" ht="12" customHeight="1">
      <c r="A69" s="25"/>
      <c r="B69" s="122" t="s">
        <v>88</v>
      </c>
      <c r="C69" s="23" t="s">
        <v>6</v>
      </c>
      <c r="D69" s="132">
        <v>1</v>
      </c>
      <c r="E69" s="143">
        <v>0</v>
      </c>
      <c r="F69" s="24">
        <f t="shared" si="1"/>
        <v>0</v>
      </c>
    </row>
    <row r="70" spans="1:6" ht="12" customHeight="1">
      <c r="A70" s="25"/>
      <c r="B70" s="122"/>
      <c r="C70" s="23"/>
      <c r="D70" s="132"/>
      <c r="E70" s="143"/>
      <c r="F70" s="24"/>
    </row>
    <row r="71" spans="1:6" ht="12" customHeight="1">
      <c r="A71" s="25"/>
      <c r="B71" s="122" t="s">
        <v>89</v>
      </c>
      <c r="C71" s="23" t="s">
        <v>6</v>
      </c>
      <c r="D71" s="132">
        <v>1</v>
      </c>
      <c r="E71" s="143">
        <v>0</v>
      </c>
      <c r="F71" s="24">
        <f t="shared" si="1"/>
        <v>0</v>
      </c>
    </row>
    <row r="72" spans="1:6" ht="12" customHeight="1">
      <c r="A72" s="25"/>
      <c r="B72" s="122"/>
      <c r="C72" s="23"/>
      <c r="D72" s="132"/>
      <c r="E72" s="143"/>
      <c r="F72" s="24"/>
    </row>
    <row r="73" spans="1:6" ht="12" customHeight="1">
      <c r="A73" s="25"/>
      <c r="B73" s="118" t="s">
        <v>90</v>
      </c>
      <c r="C73" s="23" t="s">
        <v>6</v>
      </c>
      <c r="D73" s="132">
        <v>1</v>
      </c>
      <c r="E73" s="143">
        <v>0</v>
      </c>
      <c r="F73" s="24">
        <f t="shared" si="1"/>
        <v>0</v>
      </c>
    </row>
    <row r="74" spans="1:6" ht="12" customHeight="1">
      <c r="A74" s="25"/>
      <c r="B74" s="118"/>
      <c r="C74" s="23"/>
      <c r="D74" s="132"/>
      <c r="E74" s="143"/>
      <c r="F74" s="24"/>
    </row>
    <row r="75" spans="1:6" ht="12" customHeight="1">
      <c r="A75" s="25"/>
      <c r="B75" s="122" t="s">
        <v>91</v>
      </c>
      <c r="C75" s="23" t="s">
        <v>6</v>
      </c>
      <c r="D75" s="132">
        <v>1</v>
      </c>
      <c r="E75" s="143">
        <v>0</v>
      </c>
      <c r="F75" s="24">
        <f t="shared" si="1"/>
        <v>0</v>
      </c>
    </row>
    <row r="76" spans="1:6" ht="12" customHeight="1">
      <c r="A76" s="25"/>
      <c r="B76" s="118"/>
      <c r="C76" s="23"/>
      <c r="D76" s="132"/>
      <c r="E76" s="143"/>
      <c r="F76" s="24"/>
    </row>
    <row r="77" spans="1:6" ht="12" customHeight="1">
      <c r="A77" s="25"/>
      <c r="B77" s="118" t="s">
        <v>92</v>
      </c>
      <c r="C77" s="23" t="s">
        <v>6</v>
      </c>
      <c r="D77" s="132">
        <v>1</v>
      </c>
      <c r="E77" s="143">
        <v>0</v>
      </c>
      <c r="F77" s="24">
        <f t="shared" si="1"/>
        <v>0</v>
      </c>
    </row>
    <row r="78" spans="1:6" ht="12" customHeight="1">
      <c r="A78" s="25"/>
      <c r="B78" s="118"/>
      <c r="C78" s="23"/>
      <c r="D78" s="132"/>
      <c r="E78" s="143"/>
      <c r="F78" s="24"/>
    </row>
    <row r="79" spans="1:6" ht="12" customHeight="1">
      <c r="A79" s="25"/>
      <c r="B79" s="118" t="s">
        <v>93</v>
      </c>
      <c r="C79" s="23" t="s">
        <v>6</v>
      </c>
      <c r="D79" s="132">
        <v>1</v>
      </c>
      <c r="E79" s="143">
        <v>0</v>
      </c>
      <c r="F79" s="24">
        <f t="shared" si="1"/>
        <v>0</v>
      </c>
    </row>
    <row r="80" spans="1:6" ht="12" customHeight="1">
      <c r="A80" s="25"/>
      <c r="B80" s="118"/>
      <c r="C80" s="23"/>
      <c r="D80" s="132"/>
      <c r="E80" s="143"/>
      <c r="F80" s="24"/>
    </row>
    <row r="81" spans="1:6" ht="12" customHeight="1">
      <c r="A81" s="25"/>
      <c r="B81" s="118" t="s">
        <v>94</v>
      </c>
      <c r="C81" s="23" t="s">
        <v>6</v>
      </c>
      <c r="D81" s="132">
        <v>1</v>
      </c>
      <c r="E81" s="143">
        <v>0</v>
      </c>
      <c r="F81" s="24">
        <f t="shared" si="1"/>
        <v>0</v>
      </c>
    </row>
    <row r="82" spans="1:6" ht="12" customHeight="1">
      <c r="A82" s="25"/>
      <c r="B82" s="29"/>
      <c r="C82" s="92"/>
      <c r="D82" s="93"/>
      <c r="E82" s="143"/>
      <c r="F82" s="24"/>
    </row>
    <row r="83" spans="1:6" s="108" customFormat="1" ht="19.5" customHeight="1">
      <c r="A83" s="170"/>
      <c r="B83" s="123" t="s">
        <v>142</v>
      </c>
      <c r="C83" s="124"/>
      <c r="D83" s="125"/>
      <c r="E83" s="126"/>
      <c r="F83" s="171">
        <f>SUM(F39:F81)</f>
        <v>0</v>
      </c>
    </row>
    <row r="84" spans="1:6" ht="12" customHeight="1">
      <c r="A84" s="180"/>
      <c r="B84" s="181"/>
      <c r="C84" s="182"/>
      <c r="D84" s="183"/>
      <c r="E84" s="184"/>
      <c r="F84" s="185"/>
    </row>
    <row r="85" spans="1:6" s="108" customFormat="1" ht="19.5" customHeight="1">
      <c r="A85" s="166"/>
      <c r="B85" s="127" t="s">
        <v>12</v>
      </c>
      <c r="C85" s="106"/>
      <c r="D85" s="106"/>
      <c r="E85" s="105"/>
      <c r="F85" s="167"/>
    </row>
    <row r="86" spans="1:6" ht="12" customHeight="1">
      <c r="A86" s="26"/>
      <c r="B86" s="30"/>
      <c r="C86" s="92"/>
      <c r="D86" s="93"/>
      <c r="E86" s="143"/>
      <c r="F86" s="24"/>
    </row>
    <row r="87" spans="1:6" ht="15.75">
      <c r="A87" s="97"/>
      <c r="B87" s="128" t="s">
        <v>51</v>
      </c>
      <c r="C87" s="13"/>
      <c r="D87" s="14"/>
      <c r="E87" s="16"/>
      <c r="F87" s="24"/>
    </row>
    <row r="88" spans="1:6" s="107" customFormat="1">
      <c r="A88" s="120"/>
      <c r="B88" s="122"/>
      <c r="C88" s="92"/>
      <c r="D88" s="93"/>
      <c r="E88" s="143"/>
      <c r="F88" s="24"/>
    </row>
    <row r="89" spans="1:6" s="121" customFormat="1" ht="12" customHeight="1">
      <c r="A89" s="120"/>
      <c r="B89" s="122" t="s">
        <v>60</v>
      </c>
      <c r="C89" s="92"/>
      <c r="D89" s="93"/>
      <c r="E89" s="143"/>
      <c r="F89" s="24"/>
    </row>
    <row r="90" spans="1:6" ht="12" customHeight="1">
      <c r="A90" s="97"/>
      <c r="B90" s="30"/>
      <c r="C90" s="13"/>
      <c r="D90" s="14"/>
      <c r="E90" s="16"/>
      <c r="F90" s="24"/>
    </row>
    <row r="91" spans="1:6" ht="12" customHeight="1">
      <c r="A91" s="97"/>
      <c r="B91" s="118" t="s">
        <v>97</v>
      </c>
      <c r="C91" s="13" t="s">
        <v>6</v>
      </c>
      <c r="D91" s="13">
        <v>1</v>
      </c>
      <c r="E91" s="143">
        <v>0</v>
      </c>
      <c r="F91" s="24">
        <f t="shared" ref="F91:F155" si="2">E91*D91</f>
        <v>0</v>
      </c>
    </row>
    <row r="92" spans="1:6" ht="12" customHeight="1">
      <c r="A92" s="97"/>
      <c r="B92" s="118"/>
      <c r="C92" s="13"/>
      <c r="D92" s="13"/>
      <c r="E92" s="16"/>
      <c r="F92" s="24"/>
    </row>
    <row r="93" spans="1:6" ht="12" customHeight="1">
      <c r="A93" s="97"/>
      <c r="B93" s="118" t="s">
        <v>98</v>
      </c>
      <c r="C93" s="13" t="s">
        <v>6</v>
      </c>
      <c r="D93" s="13">
        <v>1</v>
      </c>
      <c r="E93" s="143">
        <v>0</v>
      </c>
      <c r="F93" s="24">
        <f t="shared" si="2"/>
        <v>0</v>
      </c>
    </row>
    <row r="94" spans="1:6" ht="12" customHeight="1">
      <c r="A94" s="97"/>
      <c r="B94" s="118"/>
      <c r="C94" s="13"/>
      <c r="D94" s="13"/>
      <c r="E94" s="16"/>
      <c r="F94" s="24"/>
    </row>
    <row r="95" spans="1:6" ht="12" customHeight="1">
      <c r="A95" s="97"/>
      <c r="B95" s="118" t="s">
        <v>99</v>
      </c>
      <c r="C95" s="13" t="s">
        <v>6</v>
      </c>
      <c r="D95" s="13">
        <v>1</v>
      </c>
      <c r="E95" s="143">
        <v>0</v>
      </c>
      <c r="F95" s="24">
        <f t="shared" si="2"/>
        <v>0</v>
      </c>
    </row>
    <row r="96" spans="1:6" ht="12" customHeight="1">
      <c r="A96" s="97"/>
      <c r="B96" s="118"/>
      <c r="C96" s="13"/>
      <c r="D96" s="13"/>
      <c r="E96" s="16"/>
      <c r="F96" s="24"/>
    </row>
    <row r="97" spans="1:6" ht="12" customHeight="1">
      <c r="A97" s="97"/>
      <c r="B97" s="118" t="s">
        <v>100</v>
      </c>
      <c r="C97" s="13" t="s">
        <v>6</v>
      </c>
      <c r="D97" s="13">
        <v>1</v>
      </c>
      <c r="E97" s="143">
        <v>0</v>
      </c>
      <c r="F97" s="24">
        <f t="shared" si="2"/>
        <v>0</v>
      </c>
    </row>
    <row r="98" spans="1:6" ht="12" customHeight="1">
      <c r="A98" s="97"/>
      <c r="B98" s="30"/>
      <c r="C98" s="13"/>
      <c r="D98" s="13"/>
      <c r="E98" s="16"/>
      <c r="F98" s="24"/>
    </row>
    <row r="99" spans="1:6" ht="12" customHeight="1">
      <c r="A99" s="97"/>
      <c r="B99" s="118" t="s">
        <v>101</v>
      </c>
      <c r="C99" s="13" t="s">
        <v>6</v>
      </c>
      <c r="D99" s="13">
        <v>1</v>
      </c>
      <c r="E99" s="143">
        <v>0</v>
      </c>
      <c r="F99" s="24">
        <f t="shared" si="2"/>
        <v>0</v>
      </c>
    </row>
    <row r="100" spans="1:6" ht="12" customHeight="1">
      <c r="A100" s="97"/>
      <c r="B100" s="30"/>
      <c r="C100" s="13"/>
      <c r="D100" s="13"/>
      <c r="E100" s="16"/>
      <c r="F100" s="24"/>
    </row>
    <row r="101" spans="1:6" ht="12" customHeight="1">
      <c r="A101" s="97"/>
      <c r="B101" s="118" t="s">
        <v>102</v>
      </c>
      <c r="C101" s="13" t="s">
        <v>6</v>
      </c>
      <c r="D101" s="13">
        <v>1</v>
      </c>
      <c r="E101" s="143">
        <v>0</v>
      </c>
      <c r="F101" s="24">
        <f t="shared" si="2"/>
        <v>0</v>
      </c>
    </row>
    <row r="102" spans="1:6" ht="12" customHeight="1">
      <c r="A102" s="97"/>
      <c r="B102" s="118"/>
      <c r="C102" s="13"/>
      <c r="D102" s="13"/>
      <c r="E102" s="16"/>
      <c r="F102" s="24"/>
    </row>
    <row r="103" spans="1:6" ht="12" customHeight="1">
      <c r="A103" s="97"/>
      <c r="B103" s="118" t="s">
        <v>103</v>
      </c>
      <c r="C103" s="13" t="s">
        <v>6</v>
      </c>
      <c r="D103" s="13">
        <v>1</v>
      </c>
      <c r="E103" s="143">
        <v>0</v>
      </c>
      <c r="F103" s="24">
        <f t="shared" si="2"/>
        <v>0</v>
      </c>
    </row>
    <row r="104" spans="1:6" ht="12" customHeight="1">
      <c r="A104" s="97"/>
      <c r="B104" s="30"/>
      <c r="C104" s="13"/>
      <c r="D104" s="13"/>
      <c r="E104" s="16"/>
      <c r="F104" s="24"/>
    </row>
    <row r="105" spans="1:6" ht="12" customHeight="1">
      <c r="A105" s="97"/>
      <c r="B105" s="118" t="s">
        <v>104</v>
      </c>
      <c r="C105" s="13" t="s">
        <v>6</v>
      </c>
      <c r="D105" s="13">
        <v>1</v>
      </c>
      <c r="E105" s="143">
        <v>0</v>
      </c>
      <c r="F105" s="24">
        <f t="shared" si="2"/>
        <v>0</v>
      </c>
    </row>
    <row r="106" spans="1:6" ht="12" customHeight="1">
      <c r="A106" s="97"/>
      <c r="B106" s="118"/>
      <c r="C106" s="13"/>
      <c r="D106" s="13"/>
      <c r="E106" s="16"/>
      <c r="F106" s="24"/>
    </row>
    <row r="107" spans="1:6" ht="12" customHeight="1">
      <c r="A107" s="97"/>
      <c r="B107" s="118" t="s">
        <v>95</v>
      </c>
      <c r="C107" s="13"/>
      <c r="D107" s="13"/>
      <c r="E107" s="143"/>
      <c r="F107" s="24"/>
    </row>
    <row r="108" spans="1:6" ht="12" customHeight="1">
      <c r="A108" s="97"/>
      <c r="B108" s="118" t="s">
        <v>96</v>
      </c>
      <c r="C108" s="13" t="s">
        <v>6</v>
      </c>
      <c r="D108" s="13">
        <v>5</v>
      </c>
      <c r="E108" s="143">
        <v>0</v>
      </c>
      <c r="F108" s="24">
        <f>E108*D108</f>
        <v>0</v>
      </c>
    </row>
    <row r="109" spans="1:6" ht="12" customHeight="1">
      <c r="A109" s="97"/>
      <c r="B109" s="30"/>
      <c r="C109" s="13"/>
      <c r="D109" s="14"/>
      <c r="E109" s="16"/>
      <c r="F109" s="24"/>
    </row>
    <row r="110" spans="1:6" ht="15.75">
      <c r="A110" s="97"/>
      <c r="B110" s="128" t="s">
        <v>7</v>
      </c>
      <c r="C110" s="13"/>
      <c r="D110" s="14"/>
      <c r="E110" s="16"/>
      <c r="F110" s="24"/>
    </row>
    <row r="111" spans="1:6" s="107" customFormat="1">
      <c r="A111" s="120"/>
      <c r="B111" s="122"/>
      <c r="C111" s="92"/>
      <c r="D111" s="93"/>
      <c r="E111" s="143"/>
      <c r="F111" s="24"/>
    </row>
    <row r="112" spans="1:6" s="121" customFormat="1" ht="12" customHeight="1">
      <c r="A112" s="120"/>
      <c r="B112" s="122" t="s">
        <v>60</v>
      </c>
      <c r="C112" s="92"/>
      <c r="D112" s="93"/>
      <c r="E112" s="143"/>
      <c r="F112" s="24"/>
    </row>
    <row r="113" spans="1:6" ht="12" customHeight="1">
      <c r="A113" s="26"/>
      <c r="B113" s="98"/>
      <c r="C113" s="23"/>
      <c r="D113" s="93"/>
      <c r="E113" s="143"/>
      <c r="F113" s="24"/>
    </row>
    <row r="114" spans="1:6" ht="12" customHeight="1">
      <c r="A114" s="26"/>
      <c r="B114" s="118" t="s">
        <v>105</v>
      </c>
      <c r="C114" s="13" t="s">
        <v>6</v>
      </c>
      <c r="D114" s="13">
        <v>1</v>
      </c>
      <c r="E114" s="143">
        <v>0</v>
      </c>
      <c r="F114" s="24">
        <f t="shared" si="2"/>
        <v>0</v>
      </c>
    </row>
    <row r="115" spans="1:6" ht="12" customHeight="1">
      <c r="A115" s="26"/>
      <c r="B115" s="118"/>
      <c r="C115" s="96"/>
      <c r="D115" s="13"/>
      <c r="E115" s="22"/>
      <c r="F115" s="24"/>
    </row>
    <row r="116" spans="1:6" ht="12" customHeight="1">
      <c r="A116" s="26"/>
      <c r="B116" s="118" t="s">
        <v>106</v>
      </c>
      <c r="C116" s="96" t="s">
        <v>6</v>
      </c>
      <c r="D116" s="13">
        <v>1</v>
      </c>
      <c r="E116" s="143">
        <v>0</v>
      </c>
      <c r="F116" s="24">
        <f t="shared" si="2"/>
        <v>0</v>
      </c>
    </row>
    <row r="117" spans="1:6" ht="12" customHeight="1">
      <c r="A117" s="26"/>
      <c r="B117" s="129"/>
      <c r="C117" s="23"/>
      <c r="D117" s="132"/>
      <c r="E117" s="143"/>
      <c r="F117" s="24"/>
    </row>
    <row r="118" spans="1:6" ht="12" customHeight="1">
      <c r="A118" s="26"/>
      <c r="B118" s="118" t="s">
        <v>107</v>
      </c>
      <c r="C118" s="23" t="s">
        <v>6</v>
      </c>
      <c r="D118" s="93">
        <v>1</v>
      </c>
      <c r="E118" s="143">
        <v>0</v>
      </c>
      <c r="F118" s="24">
        <f t="shared" si="2"/>
        <v>0</v>
      </c>
    </row>
    <row r="119" spans="1:6" ht="12" customHeight="1">
      <c r="A119" s="26"/>
      <c r="B119" s="122"/>
      <c r="C119" s="92"/>
      <c r="D119" s="93"/>
      <c r="E119" s="143"/>
      <c r="F119" s="24"/>
    </row>
    <row r="120" spans="1:6" ht="12" customHeight="1">
      <c r="A120" s="26"/>
      <c r="B120" s="118" t="s">
        <v>108</v>
      </c>
      <c r="C120" s="92" t="s">
        <v>6</v>
      </c>
      <c r="D120" s="93">
        <v>1</v>
      </c>
      <c r="E120" s="143">
        <v>0</v>
      </c>
      <c r="F120" s="24">
        <f t="shared" si="2"/>
        <v>0</v>
      </c>
    </row>
    <row r="121" spans="1:6" ht="12" customHeight="1">
      <c r="A121" s="26"/>
      <c r="B121" s="122"/>
      <c r="C121" s="92"/>
      <c r="D121" s="93"/>
      <c r="E121" s="16"/>
      <c r="F121" s="24"/>
    </row>
    <row r="122" spans="1:6" ht="12" customHeight="1">
      <c r="A122" s="26"/>
      <c r="B122" s="118" t="s">
        <v>109</v>
      </c>
      <c r="C122" s="92" t="s">
        <v>6</v>
      </c>
      <c r="D122" s="93">
        <v>1</v>
      </c>
      <c r="E122" s="143">
        <v>0</v>
      </c>
      <c r="F122" s="24">
        <f t="shared" si="2"/>
        <v>0</v>
      </c>
    </row>
    <row r="123" spans="1:6" ht="12" customHeight="1">
      <c r="A123" s="26"/>
      <c r="B123" s="130"/>
      <c r="C123" s="13"/>
      <c r="D123" s="14"/>
      <c r="E123" s="16"/>
      <c r="F123" s="24"/>
    </row>
    <row r="124" spans="1:6" ht="12" customHeight="1">
      <c r="A124" s="26"/>
      <c r="B124" s="118" t="s">
        <v>110</v>
      </c>
      <c r="C124" s="23" t="s">
        <v>6</v>
      </c>
      <c r="D124" s="93">
        <v>1</v>
      </c>
      <c r="E124" s="143">
        <v>0</v>
      </c>
      <c r="F124" s="24">
        <f t="shared" si="2"/>
        <v>0</v>
      </c>
    </row>
    <row r="125" spans="1:6" ht="12" customHeight="1">
      <c r="A125" s="26"/>
      <c r="B125" s="131"/>
      <c r="C125" s="23"/>
      <c r="D125" s="93"/>
      <c r="E125" s="143"/>
      <c r="F125" s="24"/>
    </row>
    <row r="126" spans="1:6" ht="12" customHeight="1">
      <c r="A126" s="26"/>
      <c r="B126" s="118" t="s">
        <v>111</v>
      </c>
      <c r="C126" s="23" t="s">
        <v>6</v>
      </c>
      <c r="D126" s="93">
        <v>1</v>
      </c>
      <c r="E126" s="143">
        <v>0</v>
      </c>
      <c r="F126" s="24">
        <f t="shared" si="2"/>
        <v>0</v>
      </c>
    </row>
    <row r="127" spans="1:6" ht="12" customHeight="1">
      <c r="A127" s="26"/>
      <c r="B127" s="118"/>
      <c r="C127" s="13"/>
      <c r="D127" s="13"/>
      <c r="E127" s="16"/>
      <c r="F127" s="24"/>
    </row>
    <row r="128" spans="1:6" ht="12" customHeight="1">
      <c r="A128" s="26"/>
      <c r="B128" s="118" t="s">
        <v>112</v>
      </c>
      <c r="C128" s="13" t="s">
        <v>6</v>
      </c>
      <c r="D128" s="13">
        <v>1</v>
      </c>
      <c r="E128" s="143">
        <v>0</v>
      </c>
      <c r="F128" s="24">
        <f t="shared" si="2"/>
        <v>0</v>
      </c>
    </row>
    <row r="129" spans="1:6" ht="12" customHeight="1">
      <c r="A129" s="26"/>
      <c r="B129" s="118"/>
      <c r="C129" s="13"/>
      <c r="D129" s="13"/>
      <c r="E129" s="16"/>
      <c r="F129" s="24"/>
    </row>
    <row r="130" spans="1:6" ht="12" customHeight="1">
      <c r="A130" s="26"/>
      <c r="B130" s="118" t="s">
        <v>113</v>
      </c>
      <c r="C130" s="13" t="s">
        <v>6</v>
      </c>
      <c r="D130" s="13">
        <v>1</v>
      </c>
      <c r="E130" s="143">
        <v>0</v>
      </c>
      <c r="F130" s="24">
        <f t="shared" si="2"/>
        <v>0</v>
      </c>
    </row>
    <row r="131" spans="1:6" ht="12" customHeight="1">
      <c r="A131" s="26"/>
      <c r="B131" s="118"/>
      <c r="C131" s="13"/>
      <c r="D131" s="13"/>
      <c r="E131" s="16"/>
      <c r="F131" s="24"/>
    </row>
    <row r="132" spans="1:6" ht="12" customHeight="1">
      <c r="A132" s="26"/>
      <c r="B132" s="118" t="s">
        <v>114</v>
      </c>
      <c r="C132" s="13" t="s">
        <v>6</v>
      </c>
      <c r="D132" s="13">
        <v>1</v>
      </c>
      <c r="E132" s="143">
        <v>0</v>
      </c>
      <c r="F132" s="24">
        <f t="shared" si="2"/>
        <v>0</v>
      </c>
    </row>
    <row r="133" spans="1:6" ht="12" customHeight="1">
      <c r="A133" s="26"/>
      <c r="B133" s="91"/>
      <c r="C133" s="13"/>
      <c r="D133" s="13"/>
      <c r="E133" s="16"/>
      <c r="F133" s="24"/>
    </row>
    <row r="134" spans="1:6" ht="12" customHeight="1">
      <c r="A134" s="26"/>
      <c r="B134" s="118" t="s">
        <v>115</v>
      </c>
      <c r="C134" s="13" t="s">
        <v>6</v>
      </c>
      <c r="D134" s="13">
        <v>1</v>
      </c>
      <c r="E134" s="143">
        <v>0</v>
      </c>
      <c r="F134" s="24">
        <f t="shared" si="2"/>
        <v>0</v>
      </c>
    </row>
    <row r="135" spans="1:6" ht="12" customHeight="1">
      <c r="A135" s="26"/>
      <c r="B135" s="28"/>
      <c r="C135" s="96"/>
      <c r="D135" s="14"/>
      <c r="E135" s="22"/>
      <c r="F135" s="24"/>
    </row>
    <row r="136" spans="1:6" ht="15.75">
      <c r="A136" s="26"/>
      <c r="B136" s="128" t="s">
        <v>52</v>
      </c>
      <c r="C136" s="23"/>
      <c r="D136" s="93"/>
      <c r="E136" s="143"/>
      <c r="F136" s="24"/>
    </row>
    <row r="137" spans="1:6" s="107" customFormat="1">
      <c r="A137" s="120"/>
      <c r="B137" s="122"/>
      <c r="C137" s="92"/>
      <c r="D137" s="93"/>
      <c r="E137" s="143"/>
      <c r="F137" s="24"/>
    </row>
    <row r="138" spans="1:6" s="121" customFormat="1" ht="12" customHeight="1">
      <c r="A138" s="120"/>
      <c r="B138" s="122" t="s">
        <v>60</v>
      </c>
      <c r="C138" s="92"/>
      <c r="D138" s="93"/>
      <c r="E138" s="143"/>
      <c r="F138" s="24"/>
    </row>
    <row r="139" spans="1:6" ht="12" customHeight="1">
      <c r="A139" s="26"/>
      <c r="B139" s="28"/>
      <c r="C139" s="23"/>
      <c r="D139" s="132"/>
      <c r="E139" s="143"/>
      <c r="F139" s="24"/>
    </row>
    <row r="140" spans="1:6" ht="12" customHeight="1">
      <c r="A140" s="26"/>
      <c r="B140" s="118" t="s">
        <v>116</v>
      </c>
      <c r="C140" s="23" t="s">
        <v>6</v>
      </c>
      <c r="D140" s="132">
        <v>1</v>
      </c>
      <c r="E140" s="143">
        <v>0</v>
      </c>
      <c r="F140" s="24">
        <f t="shared" si="2"/>
        <v>0</v>
      </c>
    </row>
    <row r="141" spans="1:6" ht="12" customHeight="1">
      <c r="A141" s="26"/>
      <c r="B141" s="118"/>
      <c r="C141" s="23"/>
      <c r="D141" s="132"/>
      <c r="E141" s="143"/>
      <c r="F141" s="24"/>
    </row>
    <row r="142" spans="1:6" ht="12" customHeight="1">
      <c r="A142" s="26"/>
      <c r="B142" s="118" t="s">
        <v>117</v>
      </c>
      <c r="C142" s="23" t="s">
        <v>6</v>
      </c>
      <c r="D142" s="132">
        <v>1</v>
      </c>
      <c r="E142" s="143">
        <v>0</v>
      </c>
      <c r="F142" s="24">
        <f t="shared" si="2"/>
        <v>0</v>
      </c>
    </row>
    <row r="143" spans="1:6" ht="12" customHeight="1">
      <c r="A143" s="26"/>
      <c r="B143" s="28"/>
      <c r="C143" s="13"/>
      <c r="D143" s="13"/>
      <c r="E143" s="16"/>
      <c r="F143" s="24"/>
    </row>
    <row r="144" spans="1:6" ht="12" customHeight="1">
      <c r="A144" s="26"/>
      <c r="B144" s="118" t="s">
        <v>123</v>
      </c>
      <c r="C144" s="13"/>
      <c r="D144" s="13"/>
      <c r="E144" s="16"/>
      <c r="F144" s="24"/>
    </row>
    <row r="145" spans="1:6" ht="12" customHeight="1">
      <c r="A145" s="26"/>
      <c r="B145" s="118" t="s">
        <v>96</v>
      </c>
      <c r="C145" s="23" t="s">
        <v>6</v>
      </c>
      <c r="D145" s="132">
        <v>3</v>
      </c>
      <c r="E145" s="143">
        <v>0</v>
      </c>
      <c r="F145" s="24">
        <f t="shared" si="2"/>
        <v>0</v>
      </c>
    </row>
    <row r="146" spans="1:6" ht="12" customHeight="1">
      <c r="A146" s="26"/>
      <c r="B146" s="28"/>
      <c r="C146" s="23"/>
      <c r="D146" s="132"/>
      <c r="E146" s="143"/>
      <c r="F146" s="24"/>
    </row>
    <row r="147" spans="1:6" ht="15.75">
      <c r="A147" s="26"/>
      <c r="B147" s="128" t="s">
        <v>13</v>
      </c>
      <c r="C147" s="23"/>
      <c r="D147" s="132"/>
      <c r="E147" s="143"/>
      <c r="F147" s="24"/>
    </row>
    <row r="148" spans="1:6" s="107" customFormat="1">
      <c r="A148" s="120"/>
      <c r="B148" s="122"/>
      <c r="C148" s="92"/>
      <c r="D148" s="93"/>
      <c r="E148" s="143"/>
      <c r="F148" s="24"/>
    </row>
    <row r="149" spans="1:6" s="121" customFormat="1" ht="12" customHeight="1">
      <c r="A149" s="120"/>
      <c r="B149" s="122" t="s">
        <v>60</v>
      </c>
      <c r="C149" s="92"/>
      <c r="D149" s="93"/>
      <c r="E149" s="143"/>
      <c r="F149" s="24"/>
    </row>
    <row r="150" spans="1:6" ht="12" customHeight="1">
      <c r="A150" s="26"/>
      <c r="B150" s="98"/>
      <c r="C150" s="23"/>
      <c r="D150" s="93"/>
      <c r="E150" s="143"/>
      <c r="F150" s="24"/>
    </row>
    <row r="151" spans="1:6" ht="12" customHeight="1">
      <c r="A151" s="26"/>
      <c r="B151" s="118" t="s">
        <v>118</v>
      </c>
      <c r="C151" s="13" t="s">
        <v>6</v>
      </c>
      <c r="D151" s="13">
        <v>1</v>
      </c>
      <c r="E151" s="143">
        <v>0</v>
      </c>
      <c r="F151" s="24">
        <f t="shared" si="2"/>
        <v>0</v>
      </c>
    </row>
    <row r="152" spans="1:6" ht="12" customHeight="1">
      <c r="A152" s="26"/>
      <c r="B152" s="130"/>
      <c r="C152" s="94"/>
      <c r="D152" s="133"/>
      <c r="E152" s="90"/>
      <c r="F152" s="24"/>
    </row>
    <row r="153" spans="1:6" ht="12" customHeight="1">
      <c r="A153" s="26"/>
      <c r="B153" s="118" t="s">
        <v>119</v>
      </c>
      <c r="C153" s="13" t="s">
        <v>6</v>
      </c>
      <c r="D153" s="134">
        <v>1</v>
      </c>
      <c r="E153" s="143">
        <v>0</v>
      </c>
      <c r="F153" s="24">
        <f t="shared" si="2"/>
        <v>0</v>
      </c>
    </row>
    <row r="154" spans="1:6" ht="12" customHeight="1">
      <c r="A154" s="26"/>
      <c r="B154" s="118"/>
      <c r="C154" s="13"/>
      <c r="D154" s="13"/>
      <c r="E154" s="16"/>
      <c r="F154" s="24"/>
    </row>
    <row r="155" spans="1:6" ht="12" customHeight="1">
      <c r="A155" s="26"/>
      <c r="B155" s="118" t="s">
        <v>120</v>
      </c>
      <c r="C155" s="13" t="s">
        <v>6</v>
      </c>
      <c r="D155" s="13">
        <v>1</v>
      </c>
      <c r="E155" s="143">
        <v>0</v>
      </c>
      <c r="F155" s="24">
        <f t="shared" si="2"/>
        <v>0</v>
      </c>
    </row>
    <row r="156" spans="1:6" ht="12" customHeight="1">
      <c r="A156" s="26"/>
      <c r="B156" s="118"/>
      <c r="C156" s="13"/>
      <c r="D156" s="13"/>
      <c r="E156" s="16"/>
      <c r="F156" s="24"/>
    </row>
    <row r="157" spans="1:6" ht="12" customHeight="1">
      <c r="A157" s="26"/>
      <c r="B157" s="118" t="s">
        <v>121</v>
      </c>
      <c r="C157" s="13" t="s">
        <v>6</v>
      </c>
      <c r="D157" s="13">
        <v>1</v>
      </c>
      <c r="E157" s="143">
        <v>0</v>
      </c>
      <c r="F157" s="24">
        <f t="shared" ref="F157:F170" si="3">E157*D157</f>
        <v>0</v>
      </c>
    </row>
    <row r="158" spans="1:6" ht="12" customHeight="1">
      <c r="A158" s="26"/>
      <c r="B158" s="118"/>
      <c r="C158" s="13"/>
      <c r="D158" s="13"/>
      <c r="E158" s="16"/>
      <c r="F158" s="24"/>
    </row>
    <row r="159" spans="1:6" ht="12" customHeight="1">
      <c r="A159" s="26"/>
      <c r="B159" s="118" t="s">
        <v>122</v>
      </c>
      <c r="C159" s="13" t="s">
        <v>6</v>
      </c>
      <c r="D159" s="13">
        <v>1</v>
      </c>
      <c r="E159" s="143">
        <v>0</v>
      </c>
      <c r="F159" s="24">
        <f t="shared" si="3"/>
        <v>0</v>
      </c>
    </row>
    <row r="160" spans="1:6" ht="12" customHeight="1">
      <c r="A160" s="26"/>
      <c r="B160" s="28"/>
      <c r="C160" s="13"/>
      <c r="D160" s="13"/>
      <c r="E160" s="16"/>
      <c r="F160" s="24"/>
    </row>
    <row r="161" spans="1:7" ht="12" customHeight="1">
      <c r="A161" s="26"/>
      <c r="B161" s="118" t="s">
        <v>123</v>
      </c>
      <c r="C161" s="13"/>
      <c r="D161" s="13"/>
      <c r="E161" s="16"/>
      <c r="F161" s="24"/>
    </row>
    <row r="162" spans="1:7" ht="12" customHeight="1">
      <c r="A162" s="26"/>
      <c r="B162" s="118" t="s">
        <v>96</v>
      </c>
      <c r="C162" s="13" t="s">
        <v>6</v>
      </c>
      <c r="D162" s="13">
        <v>3</v>
      </c>
      <c r="E162" s="143">
        <v>0</v>
      </c>
      <c r="F162" s="24">
        <f t="shared" si="3"/>
        <v>0</v>
      </c>
    </row>
    <row r="163" spans="1:7" ht="12" customHeight="1">
      <c r="A163" s="186"/>
      <c r="B163" s="187"/>
      <c r="C163" s="188"/>
      <c r="D163" s="188"/>
      <c r="E163" s="189"/>
      <c r="F163" s="190"/>
    </row>
    <row r="164" spans="1:7" ht="15.75">
      <c r="A164" s="12"/>
      <c r="B164" s="128" t="s">
        <v>8</v>
      </c>
      <c r="C164" s="13"/>
      <c r="D164" s="13"/>
      <c r="E164" s="16"/>
      <c r="F164" s="24"/>
    </row>
    <row r="165" spans="1:7" ht="12" customHeight="1">
      <c r="A165" s="12"/>
      <c r="B165" s="21"/>
      <c r="C165" s="23"/>
      <c r="D165" s="132"/>
      <c r="E165" s="143"/>
      <c r="F165" s="24"/>
      <c r="G165" s="15"/>
    </row>
    <row r="166" spans="1:7" ht="12" customHeight="1">
      <c r="A166" s="12"/>
      <c r="B166" s="118" t="s">
        <v>126</v>
      </c>
      <c r="C166" s="92" t="s">
        <v>6</v>
      </c>
      <c r="D166" s="132">
        <v>1</v>
      </c>
      <c r="E166" s="143">
        <v>0</v>
      </c>
      <c r="F166" s="24">
        <f t="shared" si="3"/>
        <v>0</v>
      </c>
      <c r="G166" s="15"/>
    </row>
    <row r="167" spans="1:7" ht="12" customHeight="1">
      <c r="A167" s="12"/>
      <c r="B167" s="122"/>
      <c r="C167" s="92"/>
      <c r="D167" s="132"/>
      <c r="E167" s="143"/>
      <c r="F167" s="24"/>
      <c r="G167" s="15"/>
    </row>
    <row r="168" spans="1:7" ht="12" customHeight="1">
      <c r="A168" s="12"/>
      <c r="B168" s="118" t="s">
        <v>127</v>
      </c>
      <c r="C168" s="92" t="s">
        <v>6</v>
      </c>
      <c r="D168" s="132">
        <v>1</v>
      </c>
      <c r="E168" s="143">
        <v>0</v>
      </c>
      <c r="F168" s="24">
        <f t="shared" si="3"/>
        <v>0</v>
      </c>
      <c r="G168" s="15"/>
    </row>
    <row r="169" spans="1:7" ht="12" customHeight="1">
      <c r="A169" s="12"/>
      <c r="B169" s="119"/>
      <c r="C169" s="92"/>
      <c r="D169" s="132"/>
      <c r="E169" s="22"/>
      <c r="F169" s="24"/>
      <c r="G169" s="15"/>
    </row>
    <row r="170" spans="1:7" ht="12" customHeight="1">
      <c r="A170" s="12"/>
      <c r="B170" s="118" t="s">
        <v>128</v>
      </c>
      <c r="C170" s="92" t="s">
        <v>6</v>
      </c>
      <c r="D170" s="132">
        <v>1</v>
      </c>
      <c r="E170" s="143">
        <v>0</v>
      </c>
      <c r="F170" s="24">
        <f t="shared" si="3"/>
        <v>0</v>
      </c>
      <c r="G170" s="15"/>
    </row>
    <row r="171" spans="1:7" ht="12" customHeight="1">
      <c r="A171" s="12"/>
      <c r="B171" s="118"/>
      <c r="C171" s="92"/>
      <c r="D171" s="132"/>
      <c r="E171" s="143"/>
      <c r="F171" s="24"/>
      <c r="G171" s="15"/>
    </row>
    <row r="172" spans="1:7" ht="15.75">
      <c r="A172" s="12"/>
      <c r="B172" s="128" t="s">
        <v>54</v>
      </c>
      <c r="C172" s="92"/>
      <c r="D172" s="132"/>
      <c r="E172" s="143"/>
      <c r="F172" s="24"/>
      <c r="G172" s="15"/>
    </row>
    <row r="173" spans="1:7" ht="12" customHeight="1">
      <c r="A173" s="12"/>
      <c r="B173" s="28"/>
      <c r="C173" s="92"/>
      <c r="D173" s="132"/>
      <c r="E173" s="143"/>
      <c r="F173" s="24"/>
      <c r="G173" s="15"/>
    </row>
    <row r="174" spans="1:7" ht="12" customHeight="1">
      <c r="A174" s="12"/>
      <c r="B174" s="118" t="s">
        <v>124</v>
      </c>
      <c r="C174" s="92"/>
      <c r="D174" s="132"/>
      <c r="E174" s="143"/>
      <c r="F174" s="24"/>
      <c r="G174" s="15"/>
    </row>
    <row r="175" spans="1:7" ht="12" customHeight="1">
      <c r="A175" s="12"/>
      <c r="B175" s="118" t="s">
        <v>96</v>
      </c>
      <c r="C175" s="92" t="s">
        <v>6</v>
      </c>
      <c r="D175" s="132">
        <v>7</v>
      </c>
      <c r="E175" s="143">
        <v>0</v>
      </c>
      <c r="F175" s="24">
        <f t="shared" ref="F175" si="4">E175*D175</f>
        <v>0</v>
      </c>
      <c r="G175" s="15"/>
    </row>
    <row r="176" spans="1:7" ht="12" customHeight="1">
      <c r="A176" s="12"/>
      <c r="B176" s="118" t="s">
        <v>125</v>
      </c>
      <c r="C176" s="92" t="s">
        <v>6</v>
      </c>
      <c r="D176" s="132">
        <v>1</v>
      </c>
      <c r="E176" s="143">
        <v>0</v>
      </c>
      <c r="F176" s="24">
        <f t="shared" ref="F176" si="5">E176*D176</f>
        <v>0</v>
      </c>
      <c r="G176" s="15"/>
    </row>
    <row r="177" spans="1:7" ht="12" customHeight="1">
      <c r="A177" s="26"/>
      <c r="B177" s="29"/>
      <c r="C177" s="95"/>
      <c r="D177" s="93"/>
      <c r="E177" s="143"/>
      <c r="F177" s="24"/>
      <c r="G177" s="15"/>
    </row>
    <row r="178" spans="1:7" s="6" customFormat="1" ht="19.5" customHeight="1">
      <c r="A178" s="172"/>
      <c r="B178" s="135" t="s">
        <v>141</v>
      </c>
      <c r="C178" s="136"/>
      <c r="D178" s="137"/>
      <c r="E178" s="138"/>
      <c r="F178" s="169">
        <f>SUM(F87:F176)</f>
        <v>0</v>
      </c>
      <c r="G178" s="109"/>
    </row>
    <row r="179" spans="1:7" ht="12.75" customHeight="1" thickBot="1">
      <c r="A179" s="26"/>
      <c r="B179" s="31"/>
      <c r="C179" s="95"/>
      <c r="D179" s="93"/>
      <c r="E179" s="143"/>
      <c r="F179" s="24"/>
      <c r="G179" s="15"/>
    </row>
    <row r="180" spans="1:7" ht="18.75">
      <c r="A180" s="139"/>
      <c r="B180" s="145" t="s">
        <v>129</v>
      </c>
      <c r="C180" s="140"/>
      <c r="D180" s="140"/>
      <c r="E180" s="141"/>
      <c r="F180" s="142">
        <f>SUM(F178+F83+F33)</f>
        <v>0</v>
      </c>
      <c r="G180" s="15"/>
    </row>
    <row r="181" spans="1:7" ht="18" customHeight="1">
      <c r="A181" s="110"/>
      <c r="B181" s="144" t="s">
        <v>130</v>
      </c>
      <c r="C181" s="111"/>
      <c r="D181" s="111"/>
      <c r="E181" s="112"/>
      <c r="F181" s="113">
        <f>SUM(F180*0.02)</f>
        <v>0</v>
      </c>
      <c r="G181" s="15"/>
    </row>
    <row r="182" spans="1:7" ht="20.25" customHeight="1">
      <c r="A182" s="110"/>
      <c r="B182" s="144" t="s">
        <v>131</v>
      </c>
      <c r="C182" s="111"/>
      <c r="D182" s="111"/>
      <c r="E182" s="112"/>
      <c r="F182" s="113">
        <f>SUM((F181+F180)*0.2)</f>
        <v>0</v>
      </c>
    </row>
    <row r="183" spans="1:7" ht="20.25" customHeight="1" thickBot="1">
      <c r="A183" s="114"/>
      <c r="B183" s="146" t="s">
        <v>132</v>
      </c>
      <c r="C183" s="115"/>
      <c r="D183" s="115"/>
      <c r="E183" s="116"/>
      <c r="F183" s="117">
        <f>SUM(F180+F181+F182)</f>
        <v>0</v>
      </c>
    </row>
    <row r="184" spans="1:7" ht="12.75" customHeight="1">
      <c r="A184" s="97"/>
      <c r="B184" s="147"/>
      <c r="C184" s="147"/>
      <c r="D184" s="147"/>
      <c r="E184" s="147"/>
      <c r="F184" s="173"/>
    </row>
    <row r="185" spans="1:7" ht="13.5" thickBot="1">
      <c r="A185" s="97"/>
      <c r="B185" s="147"/>
      <c r="C185" s="147"/>
      <c r="D185" s="147"/>
      <c r="E185" s="147"/>
      <c r="F185" s="173"/>
    </row>
    <row r="186" spans="1:7" ht="19.5" customHeight="1" thickBot="1">
      <c r="A186" s="221" t="s">
        <v>133</v>
      </c>
      <c r="B186" s="222"/>
      <c r="C186" s="222"/>
      <c r="D186" s="222"/>
      <c r="E186" s="222"/>
      <c r="F186" s="223"/>
      <c r="G186" s="147"/>
    </row>
    <row r="187" spans="1:7">
      <c r="A187" s="174"/>
      <c r="B187" s="148"/>
      <c r="C187" s="148"/>
      <c r="D187" s="148"/>
      <c r="E187" s="148"/>
      <c r="F187" s="149"/>
    </row>
    <row r="188" spans="1:7">
      <c r="A188" s="175"/>
      <c r="B188" s="150" t="s">
        <v>134</v>
      </c>
      <c r="C188" s="151"/>
      <c r="D188" s="151"/>
      <c r="E188" s="151"/>
      <c r="F188" s="152"/>
    </row>
    <row r="189" spans="1:7" ht="17.25" customHeight="1">
      <c r="A189" s="175"/>
      <c r="B189" s="176" t="s">
        <v>55</v>
      </c>
      <c r="C189" s="151"/>
      <c r="D189" s="151"/>
      <c r="E189" s="151"/>
      <c r="F189" s="152"/>
    </row>
    <row r="190" spans="1:7">
      <c r="A190" s="175"/>
      <c r="B190" s="150" t="s">
        <v>57</v>
      </c>
      <c r="C190" s="151"/>
      <c r="D190" s="151"/>
      <c r="E190" s="151"/>
      <c r="F190" s="152"/>
    </row>
    <row r="191" spans="1:7">
      <c r="A191" s="175"/>
      <c r="B191" s="177" t="s">
        <v>135</v>
      </c>
      <c r="C191" s="153" t="s">
        <v>6</v>
      </c>
      <c r="D191" s="154">
        <v>10</v>
      </c>
      <c r="E191" s="178">
        <v>0</v>
      </c>
      <c r="F191" s="155">
        <f t="shared" ref="F191" si="6">E191*D191</f>
        <v>0</v>
      </c>
    </row>
    <row r="192" spans="1:7">
      <c r="A192" s="175"/>
      <c r="B192" s="177" t="s">
        <v>136</v>
      </c>
      <c r="C192" s="153" t="s">
        <v>6</v>
      </c>
      <c r="D192" s="154">
        <v>2</v>
      </c>
      <c r="E192" s="178">
        <v>0</v>
      </c>
      <c r="F192" s="155">
        <f t="shared" ref="F192" si="7">E192*D192</f>
        <v>0</v>
      </c>
    </row>
    <row r="193" spans="1:6" ht="15">
      <c r="A193" s="175"/>
      <c r="B193" s="179"/>
      <c r="C193" s="151"/>
      <c r="D193" s="151"/>
      <c r="E193" s="151"/>
      <c r="F193" s="152"/>
    </row>
    <row r="194" spans="1:6">
      <c r="A194" s="175"/>
      <c r="B194" s="176" t="s">
        <v>56</v>
      </c>
      <c r="C194" s="151"/>
      <c r="D194" s="151"/>
      <c r="E194" s="151"/>
      <c r="F194" s="152"/>
    </row>
    <row r="195" spans="1:6">
      <c r="A195" s="175"/>
      <c r="B195" s="150" t="s">
        <v>57</v>
      </c>
      <c r="C195" s="151"/>
      <c r="D195" s="151"/>
      <c r="E195" s="151"/>
      <c r="F195" s="152"/>
    </row>
    <row r="196" spans="1:6" ht="13.5" customHeight="1">
      <c r="A196" s="175"/>
      <c r="B196" s="177" t="s">
        <v>135</v>
      </c>
      <c r="C196" s="153" t="s">
        <v>6</v>
      </c>
      <c r="D196" s="154">
        <v>10</v>
      </c>
      <c r="E196" s="178">
        <v>0</v>
      </c>
      <c r="F196" s="155">
        <f t="shared" ref="F196" si="8">E196*D196</f>
        <v>0</v>
      </c>
    </row>
    <row r="197" spans="1:6" ht="13.5" customHeight="1">
      <c r="A197" s="175"/>
      <c r="B197" s="177" t="s">
        <v>136</v>
      </c>
      <c r="C197" s="153" t="s">
        <v>6</v>
      </c>
      <c r="D197" s="154">
        <v>2</v>
      </c>
      <c r="E197" s="178">
        <v>0</v>
      </c>
      <c r="F197" s="155">
        <f t="shared" ref="F197" si="9">E197*D197</f>
        <v>0</v>
      </c>
    </row>
    <row r="198" spans="1:6" ht="13.5" customHeight="1">
      <c r="A198" s="175"/>
      <c r="B198" s="150"/>
      <c r="C198" s="151"/>
      <c r="D198" s="151"/>
      <c r="E198" s="151"/>
      <c r="F198" s="152"/>
    </row>
    <row r="199" spans="1:6" ht="18.75">
      <c r="A199" s="156"/>
      <c r="B199" s="157" t="s">
        <v>137</v>
      </c>
      <c r="C199" s="158"/>
      <c r="D199" s="158"/>
      <c r="E199" s="159"/>
      <c r="F199" s="160">
        <f>SUM(F191:F197)</f>
        <v>0</v>
      </c>
    </row>
    <row r="200" spans="1:6" ht="18.75">
      <c r="A200" s="156"/>
      <c r="B200" s="157" t="s">
        <v>138</v>
      </c>
      <c r="C200" s="158"/>
      <c r="D200" s="158"/>
      <c r="E200" s="159"/>
      <c r="F200" s="160">
        <f>F199*0.02</f>
        <v>0</v>
      </c>
    </row>
    <row r="201" spans="1:6" ht="18.75">
      <c r="A201" s="156"/>
      <c r="B201" s="157" t="s">
        <v>139</v>
      </c>
      <c r="C201" s="158"/>
      <c r="D201" s="158"/>
      <c r="E201" s="159"/>
      <c r="F201" s="160">
        <f>SUM((F200+F199)*0.2)</f>
        <v>0</v>
      </c>
    </row>
    <row r="202" spans="1:6" ht="19.5" thickBot="1">
      <c r="A202" s="161"/>
      <c r="B202" s="162" t="s">
        <v>140</v>
      </c>
      <c r="C202" s="163"/>
      <c r="D202" s="163"/>
      <c r="E202" s="164"/>
      <c r="F202" s="165">
        <f>SUM(F199+F200+F201)</f>
        <v>0</v>
      </c>
    </row>
    <row r="203" spans="1:6" ht="13.5" customHeight="1"/>
    <row r="204" spans="1:6" ht="13.5" customHeight="1"/>
    <row r="205" spans="1:6" ht="13.5" customHeight="1"/>
    <row r="206" spans="1:6" ht="13.5" customHeight="1"/>
    <row r="207" spans="1:6" ht="13.5" customHeight="1"/>
    <row r="208" spans="1:6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5" customHeight="1"/>
    <row r="221" ht="15" customHeight="1"/>
    <row r="222" ht="15" customHeight="1"/>
    <row r="223" ht="15" customHeight="1"/>
    <row r="224" ht="15" customHeight="1"/>
    <row r="225" spans="8:256" ht="15" customHeight="1"/>
    <row r="226" spans="8:256" ht="15" customHeight="1"/>
    <row r="227" spans="8:256" ht="15" customHeight="1"/>
    <row r="228" spans="8:256" ht="15" customHeight="1"/>
    <row r="229" spans="8:256" ht="15" customHeight="1"/>
    <row r="230" spans="8:256" ht="15" customHeight="1"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5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15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5"/>
      <c r="EY230" s="15"/>
      <c r="EZ230" s="15"/>
      <c r="FA230" s="15"/>
      <c r="FB230" s="15"/>
      <c r="FC230" s="15"/>
      <c r="FD230" s="15"/>
      <c r="FE230" s="15"/>
      <c r="FF230" s="15"/>
      <c r="FG230" s="15"/>
      <c r="FH230" s="15"/>
      <c r="FI230" s="15"/>
      <c r="FJ230" s="15"/>
      <c r="FK230" s="15"/>
      <c r="FL230" s="15"/>
      <c r="FM230" s="15"/>
      <c r="FN230" s="15"/>
      <c r="FO230" s="15"/>
      <c r="FP230" s="15"/>
      <c r="FQ230" s="15"/>
      <c r="FR230" s="15"/>
      <c r="FS230" s="15"/>
      <c r="FT230" s="15"/>
      <c r="FU230" s="15"/>
      <c r="FV230" s="15"/>
      <c r="FW230" s="15"/>
      <c r="FX230" s="15"/>
      <c r="FY230" s="15"/>
      <c r="FZ230" s="15"/>
      <c r="GA230" s="15"/>
      <c r="GB230" s="15"/>
      <c r="GC230" s="15"/>
      <c r="GD230" s="15"/>
      <c r="GE230" s="15"/>
      <c r="GF230" s="15"/>
      <c r="GG230" s="15"/>
      <c r="GH230" s="15"/>
      <c r="GI230" s="15"/>
      <c r="GJ230" s="15"/>
      <c r="GK230" s="15"/>
      <c r="GL230" s="15"/>
      <c r="GM230" s="15"/>
      <c r="GN230" s="15"/>
      <c r="GO230" s="15"/>
      <c r="GP230" s="15"/>
      <c r="GQ230" s="15"/>
      <c r="GR230" s="15"/>
      <c r="GS230" s="15"/>
      <c r="GT230" s="15"/>
      <c r="GU230" s="15"/>
      <c r="GV230" s="15"/>
      <c r="GW230" s="15"/>
      <c r="GX230" s="15"/>
      <c r="GY230" s="15"/>
      <c r="GZ230" s="15"/>
      <c r="HA230" s="15"/>
      <c r="HB230" s="15"/>
      <c r="HC230" s="15"/>
      <c r="HD230" s="15"/>
      <c r="HE230" s="15"/>
      <c r="HF230" s="15"/>
      <c r="HG230" s="15"/>
      <c r="HH230" s="15"/>
      <c r="HI230" s="15"/>
      <c r="HJ230" s="15"/>
      <c r="HK230" s="15"/>
      <c r="HL230" s="15"/>
      <c r="HM230" s="15"/>
      <c r="HN230" s="15"/>
      <c r="HO230" s="15"/>
      <c r="HP230" s="15"/>
      <c r="HQ230" s="15"/>
      <c r="HR230" s="15"/>
      <c r="HS230" s="15"/>
      <c r="HT230" s="15"/>
      <c r="HU230" s="15"/>
      <c r="HV230" s="15"/>
      <c r="HW230" s="15"/>
      <c r="HX230" s="15"/>
      <c r="HY230" s="15"/>
      <c r="HZ230" s="15"/>
      <c r="IA230" s="15"/>
      <c r="IB230" s="15"/>
      <c r="IC230" s="15"/>
      <c r="ID230" s="15"/>
      <c r="IE230" s="15"/>
      <c r="IF230" s="15"/>
      <c r="IG230" s="15"/>
      <c r="IH230" s="15"/>
      <c r="II230" s="15"/>
      <c r="IJ230" s="15"/>
      <c r="IK230" s="15"/>
      <c r="IL230" s="15"/>
      <c r="IM230" s="15"/>
      <c r="IN230" s="15"/>
      <c r="IO230" s="15"/>
      <c r="IP230" s="15"/>
      <c r="IQ230" s="15"/>
      <c r="IR230" s="15"/>
      <c r="IS230" s="15"/>
      <c r="IT230" s="15"/>
      <c r="IU230" s="15"/>
      <c r="IV230" s="15"/>
    </row>
    <row r="231" spans="8:256" ht="15" customHeight="1"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  <c r="BJ231" s="15"/>
      <c r="BK231" s="15"/>
      <c r="BL231" s="15"/>
      <c r="BM231" s="15"/>
      <c r="BN231" s="15"/>
      <c r="BO231" s="15"/>
      <c r="BP231" s="15"/>
      <c r="BQ231" s="15"/>
      <c r="BR231" s="15"/>
      <c r="BS231" s="15"/>
      <c r="BT231" s="15"/>
      <c r="BU231" s="15"/>
      <c r="BV231" s="15"/>
      <c r="BW231" s="15"/>
      <c r="BX231" s="15"/>
      <c r="BY231" s="15"/>
      <c r="BZ231" s="15"/>
      <c r="CA231" s="15"/>
      <c r="CB231" s="15"/>
      <c r="CC231" s="15"/>
      <c r="CD231" s="15"/>
      <c r="CE231" s="15"/>
      <c r="CF231" s="15"/>
      <c r="CG231" s="15"/>
      <c r="CH231" s="15"/>
      <c r="CI231" s="15"/>
      <c r="CJ231" s="15"/>
      <c r="CK231" s="15"/>
      <c r="CL231" s="15"/>
      <c r="CM231" s="15"/>
      <c r="CN231" s="15"/>
      <c r="CO231" s="15"/>
      <c r="CP231" s="15"/>
      <c r="CQ231" s="15"/>
      <c r="CR231" s="15"/>
      <c r="CS231" s="15"/>
      <c r="CT231" s="15"/>
      <c r="CU231" s="15"/>
      <c r="CV231" s="15"/>
      <c r="CW231" s="15"/>
      <c r="CX231" s="15"/>
      <c r="CY231" s="15"/>
      <c r="CZ231" s="15"/>
      <c r="DA231" s="15"/>
      <c r="DB231" s="15"/>
      <c r="DC231" s="15"/>
      <c r="DD231" s="15"/>
      <c r="DE231" s="15"/>
      <c r="DF231" s="15"/>
      <c r="DG231" s="15"/>
      <c r="DH231" s="15"/>
      <c r="DI231" s="15"/>
      <c r="DJ231" s="15"/>
      <c r="DK231" s="15"/>
      <c r="DL231" s="15"/>
      <c r="DM231" s="15"/>
      <c r="DN231" s="15"/>
      <c r="DO231" s="15"/>
      <c r="DP231" s="15"/>
      <c r="DQ231" s="15"/>
      <c r="DR231" s="15"/>
      <c r="DS231" s="15"/>
      <c r="DT231" s="15"/>
      <c r="DU231" s="15"/>
      <c r="DV231" s="15"/>
      <c r="DW231" s="15"/>
      <c r="DX231" s="15"/>
      <c r="DY231" s="15"/>
      <c r="DZ231" s="15"/>
      <c r="EA231" s="15"/>
      <c r="EB231" s="15"/>
      <c r="EC231" s="15"/>
      <c r="ED231" s="15"/>
      <c r="EE231" s="15"/>
      <c r="EF231" s="15"/>
      <c r="EG231" s="15"/>
      <c r="EH231" s="15"/>
      <c r="EI231" s="15"/>
      <c r="EJ231" s="15"/>
      <c r="EK231" s="15"/>
      <c r="EL231" s="15"/>
      <c r="EM231" s="15"/>
      <c r="EN231" s="15"/>
      <c r="EO231" s="15"/>
      <c r="EP231" s="15"/>
      <c r="EQ231" s="15"/>
      <c r="ER231" s="15"/>
      <c r="ES231" s="15"/>
      <c r="ET231" s="15"/>
      <c r="EU231" s="15"/>
      <c r="EV231" s="15"/>
      <c r="EW231" s="15"/>
      <c r="EX231" s="15"/>
      <c r="EY231" s="15"/>
      <c r="EZ231" s="15"/>
      <c r="FA231" s="15"/>
      <c r="FB231" s="15"/>
      <c r="FC231" s="15"/>
      <c r="FD231" s="15"/>
      <c r="FE231" s="15"/>
      <c r="FF231" s="15"/>
      <c r="FG231" s="15"/>
      <c r="FH231" s="15"/>
      <c r="FI231" s="15"/>
      <c r="FJ231" s="15"/>
      <c r="FK231" s="15"/>
      <c r="FL231" s="15"/>
      <c r="FM231" s="15"/>
      <c r="FN231" s="15"/>
      <c r="FO231" s="15"/>
      <c r="FP231" s="15"/>
      <c r="FQ231" s="15"/>
      <c r="FR231" s="15"/>
      <c r="FS231" s="15"/>
      <c r="FT231" s="15"/>
      <c r="FU231" s="15"/>
      <c r="FV231" s="15"/>
      <c r="FW231" s="15"/>
      <c r="FX231" s="15"/>
      <c r="FY231" s="15"/>
      <c r="FZ231" s="15"/>
      <c r="GA231" s="15"/>
      <c r="GB231" s="15"/>
      <c r="GC231" s="15"/>
      <c r="GD231" s="15"/>
      <c r="GE231" s="15"/>
      <c r="GF231" s="15"/>
      <c r="GG231" s="15"/>
      <c r="GH231" s="15"/>
      <c r="GI231" s="15"/>
      <c r="GJ231" s="15"/>
      <c r="GK231" s="15"/>
      <c r="GL231" s="15"/>
      <c r="GM231" s="15"/>
      <c r="GN231" s="15"/>
      <c r="GO231" s="15"/>
      <c r="GP231" s="15"/>
      <c r="GQ231" s="15"/>
      <c r="GR231" s="15"/>
      <c r="GS231" s="15"/>
      <c r="GT231" s="15"/>
      <c r="GU231" s="15"/>
      <c r="GV231" s="15"/>
      <c r="GW231" s="15"/>
      <c r="GX231" s="15"/>
      <c r="GY231" s="15"/>
      <c r="GZ231" s="15"/>
      <c r="HA231" s="15"/>
      <c r="HB231" s="15"/>
      <c r="HC231" s="15"/>
      <c r="HD231" s="15"/>
      <c r="HE231" s="15"/>
      <c r="HF231" s="15"/>
      <c r="HG231" s="15"/>
      <c r="HH231" s="15"/>
      <c r="HI231" s="15"/>
      <c r="HJ231" s="15"/>
      <c r="HK231" s="15"/>
      <c r="HL231" s="15"/>
      <c r="HM231" s="15"/>
      <c r="HN231" s="15"/>
      <c r="HO231" s="15"/>
      <c r="HP231" s="15"/>
      <c r="HQ231" s="15"/>
      <c r="HR231" s="15"/>
      <c r="HS231" s="15"/>
      <c r="HT231" s="15"/>
      <c r="HU231" s="15"/>
      <c r="HV231" s="15"/>
      <c r="HW231" s="15"/>
      <c r="HX231" s="15"/>
      <c r="HY231" s="15"/>
      <c r="HZ231" s="15"/>
      <c r="IA231" s="15"/>
      <c r="IB231" s="15"/>
      <c r="IC231" s="15"/>
      <c r="ID231" s="15"/>
      <c r="IE231" s="15"/>
      <c r="IF231" s="15"/>
      <c r="IG231" s="15"/>
      <c r="IH231" s="15"/>
      <c r="II231" s="15"/>
      <c r="IJ231" s="15"/>
      <c r="IK231" s="15"/>
      <c r="IL231" s="15"/>
      <c r="IM231" s="15"/>
      <c r="IN231" s="15"/>
      <c r="IO231" s="15"/>
      <c r="IP231" s="15"/>
      <c r="IQ231" s="15"/>
      <c r="IR231" s="15"/>
      <c r="IS231" s="15"/>
      <c r="IT231" s="15"/>
      <c r="IU231" s="15"/>
      <c r="IV231" s="15"/>
    </row>
    <row r="232" spans="8:256" ht="15" customHeight="1"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5"/>
      <c r="CB232" s="15"/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5"/>
      <c r="CT232" s="15"/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5"/>
      <c r="DK232" s="15"/>
      <c r="DL232" s="15"/>
      <c r="DM232" s="15"/>
      <c r="DN232" s="15"/>
      <c r="DO232" s="15"/>
      <c r="DP232" s="15"/>
      <c r="DQ232" s="15"/>
      <c r="DR232" s="15"/>
      <c r="DS232" s="15"/>
      <c r="DT232" s="15"/>
      <c r="DU232" s="15"/>
      <c r="DV232" s="15"/>
      <c r="DW232" s="15"/>
      <c r="DX232" s="15"/>
      <c r="DY232" s="15"/>
      <c r="DZ232" s="15"/>
      <c r="EA232" s="15"/>
      <c r="EB232" s="15"/>
      <c r="EC232" s="15"/>
      <c r="ED232" s="15"/>
      <c r="EE232" s="15"/>
      <c r="EF232" s="15"/>
      <c r="EG232" s="15"/>
      <c r="EH232" s="15"/>
      <c r="EI232" s="15"/>
      <c r="EJ232" s="15"/>
      <c r="EK232" s="15"/>
      <c r="EL232" s="15"/>
      <c r="EM232" s="15"/>
      <c r="EN232" s="15"/>
      <c r="EO232" s="15"/>
      <c r="EP232" s="15"/>
      <c r="EQ232" s="15"/>
      <c r="ER232" s="15"/>
      <c r="ES232" s="15"/>
      <c r="ET232" s="15"/>
      <c r="EU232" s="15"/>
      <c r="EV232" s="15"/>
      <c r="EW232" s="15"/>
      <c r="EX232" s="15"/>
      <c r="EY232" s="15"/>
      <c r="EZ232" s="15"/>
      <c r="FA232" s="15"/>
      <c r="FB232" s="15"/>
      <c r="FC232" s="15"/>
      <c r="FD232" s="15"/>
      <c r="FE232" s="15"/>
      <c r="FF232" s="15"/>
      <c r="FG232" s="15"/>
      <c r="FH232" s="15"/>
      <c r="FI232" s="15"/>
      <c r="FJ232" s="15"/>
      <c r="FK232" s="15"/>
      <c r="FL232" s="15"/>
      <c r="FM232" s="15"/>
      <c r="FN232" s="15"/>
      <c r="FO232" s="15"/>
      <c r="FP232" s="15"/>
      <c r="FQ232" s="15"/>
      <c r="FR232" s="15"/>
      <c r="FS232" s="15"/>
      <c r="FT232" s="15"/>
      <c r="FU232" s="15"/>
      <c r="FV232" s="15"/>
      <c r="FW232" s="15"/>
      <c r="FX232" s="15"/>
      <c r="FY232" s="15"/>
      <c r="FZ232" s="15"/>
      <c r="GA232" s="15"/>
      <c r="GB232" s="15"/>
      <c r="GC232" s="15"/>
      <c r="GD232" s="15"/>
      <c r="GE232" s="15"/>
      <c r="GF232" s="15"/>
      <c r="GG232" s="15"/>
      <c r="GH232" s="15"/>
      <c r="GI232" s="15"/>
      <c r="GJ232" s="15"/>
      <c r="GK232" s="15"/>
      <c r="GL232" s="15"/>
      <c r="GM232" s="15"/>
      <c r="GN232" s="15"/>
      <c r="GO232" s="15"/>
      <c r="GP232" s="15"/>
      <c r="GQ232" s="15"/>
      <c r="GR232" s="15"/>
      <c r="GS232" s="15"/>
      <c r="GT232" s="15"/>
      <c r="GU232" s="15"/>
      <c r="GV232" s="15"/>
      <c r="GW232" s="15"/>
      <c r="GX232" s="15"/>
      <c r="GY232" s="15"/>
      <c r="GZ232" s="15"/>
      <c r="HA232" s="15"/>
      <c r="HB232" s="15"/>
      <c r="HC232" s="15"/>
      <c r="HD232" s="15"/>
      <c r="HE232" s="15"/>
      <c r="HF232" s="15"/>
      <c r="HG232" s="15"/>
      <c r="HH232" s="15"/>
      <c r="HI232" s="15"/>
      <c r="HJ232" s="15"/>
      <c r="HK232" s="15"/>
      <c r="HL232" s="15"/>
      <c r="HM232" s="15"/>
      <c r="HN232" s="15"/>
      <c r="HO232" s="15"/>
      <c r="HP232" s="15"/>
      <c r="HQ232" s="15"/>
      <c r="HR232" s="15"/>
      <c r="HS232" s="15"/>
      <c r="HT232" s="15"/>
      <c r="HU232" s="15"/>
      <c r="HV232" s="15"/>
      <c r="HW232" s="15"/>
      <c r="HX232" s="15"/>
      <c r="HY232" s="15"/>
      <c r="HZ232" s="15"/>
      <c r="IA232" s="15"/>
      <c r="IB232" s="15"/>
      <c r="IC232" s="15"/>
      <c r="ID232" s="15"/>
      <c r="IE232" s="15"/>
      <c r="IF232" s="15"/>
      <c r="IG232" s="15"/>
      <c r="IH232" s="15"/>
      <c r="II232" s="15"/>
      <c r="IJ232" s="15"/>
      <c r="IK232" s="15"/>
      <c r="IL232" s="15"/>
      <c r="IM232" s="15"/>
      <c r="IN232" s="15"/>
      <c r="IO232" s="15"/>
      <c r="IP232" s="15"/>
      <c r="IQ232" s="15"/>
      <c r="IR232" s="15"/>
      <c r="IS232" s="15"/>
      <c r="IT232" s="15"/>
      <c r="IU232" s="15"/>
      <c r="IV232" s="15"/>
    </row>
    <row r="233" spans="8:256" ht="15" customHeight="1"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5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15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15"/>
      <c r="DK233" s="15"/>
      <c r="DL233" s="15"/>
      <c r="DM233" s="15"/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  <c r="EA233" s="15"/>
      <c r="EB233" s="15"/>
      <c r="EC233" s="15"/>
      <c r="ED233" s="15"/>
      <c r="EE233" s="15"/>
      <c r="EF233" s="15"/>
      <c r="EG233" s="15"/>
      <c r="EH233" s="15"/>
      <c r="EI233" s="15"/>
      <c r="EJ233" s="15"/>
      <c r="EK233" s="15"/>
      <c r="EL233" s="15"/>
      <c r="EM233" s="15"/>
      <c r="EN233" s="15"/>
      <c r="EO233" s="15"/>
      <c r="EP233" s="15"/>
      <c r="EQ233" s="15"/>
      <c r="ER233" s="15"/>
      <c r="ES233" s="15"/>
      <c r="ET233" s="15"/>
      <c r="EU233" s="15"/>
      <c r="EV233" s="15"/>
      <c r="EW233" s="15"/>
      <c r="EX233" s="15"/>
      <c r="EY233" s="15"/>
      <c r="EZ233" s="15"/>
      <c r="FA233" s="15"/>
      <c r="FB233" s="15"/>
      <c r="FC233" s="15"/>
      <c r="FD233" s="15"/>
      <c r="FE233" s="15"/>
      <c r="FF233" s="15"/>
      <c r="FG233" s="15"/>
      <c r="FH233" s="15"/>
      <c r="FI233" s="15"/>
      <c r="FJ233" s="15"/>
      <c r="FK233" s="15"/>
      <c r="FL233" s="15"/>
      <c r="FM233" s="15"/>
      <c r="FN233" s="15"/>
      <c r="FO233" s="15"/>
      <c r="FP233" s="15"/>
      <c r="FQ233" s="15"/>
      <c r="FR233" s="15"/>
      <c r="FS233" s="15"/>
      <c r="FT233" s="15"/>
      <c r="FU233" s="15"/>
      <c r="FV233" s="15"/>
      <c r="FW233" s="15"/>
      <c r="FX233" s="15"/>
      <c r="FY233" s="15"/>
      <c r="FZ233" s="15"/>
      <c r="GA233" s="15"/>
      <c r="GB233" s="15"/>
      <c r="GC233" s="15"/>
      <c r="GD233" s="15"/>
      <c r="GE233" s="15"/>
      <c r="GF233" s="15"/>
      <c r="GG233" s="15"/>
      <c r="GH233" s="15"/>
      <c r="GI233" s="15"/>
      <c r="GJ233" s="15"/>
      <c r="GK233" s="15"/>
      <c r="GL233" s="15"/>
      <c r="GM233" s="15"/>
      <c r="GN233" s="15"/>
      <c r="GO233" s="15"/>
      <c r="GP233" s="15"/>
      <c r="GQ233" s="15"/>
      <c r="GR233" s="15"/>
      <c r="GS233" s="15"/>
      <c r="GT233" s="15"/>
      <c r="GU233" s="15"/>
      <c r="GV233" s="15"/>
      <c r="GW233" s="15"/>
      <c r="GX233" s="15"/>
      <c r="GY233" s="15"/>
      <c r="GZ233" s="15"/>
      <c r="HA233" s="15"/>
      <c r="HB233" s="15"/>
      <c r="HC233" s="15"/>
      <c r="HD233" s="15"/>
      <c r="HE233" s="15"/>
      <c r="HF233" s="15"/>
      <c r="HG233" s="15"/>
      <c r="HH233" s="15"/>
      <c r="HI233" s="15"/>
      <c r="HJ233" s="15"/>
      <c r="HK233" s="15"/>
      <c r="HL233" s="15"/>
      <c r="HM233" s="15"/>
      <c r="HN233" s="15"/>
      <c r="HO233" s="15"/>
      <c r="HP233" s="15"/>
      <c r="HQ233" s="15"/>
      <c r="HR233" s="15"/>
      <c r="HS233" s="15"/>
      <c r="HT233" s="15"/>
      <c r="HU233" s="15"/>
      <c r="HV233" s="15"/>
      <c r="HW233" s="15"/>
      <c r="HX233" s="15"/>
      <c r="HY233" s="15"/>
      <c r="HZ233" s="15"/>
      <c r="IA233" s="15"/>
      <c r="IB233" s="15"/>
      <c r="IC233" s="15"/>
      <c r="ID233" s="15"/>
      <c r="IE233" s="15"/>
      <c r="IF233" s="15"/>
      <c r="IG233" s="15"/>
      <c r="IH233" s="15"/>
      <c r="II233" s="15"/>
      <c r="IJ233" s="15"/>
      <c r="IK233" s="15"/>
      <c r="IL233" s="15"/>
      <c r="IM233" s="15"/>
      <c r="IN233" s="15"/>
      <c r="IO233" s="15"/>
      <c r="IP233" s="15"/>
      <c r="IQ233" s="15"/>
      <c r="IR233" s="15"/>
      <c r="IS233" s="15"/>
      <c r="IT233" s="15"/>
      <c r="IU233" s="15"/>
      <c r="IV233" s="15"/>
    </row>
    <row r="234" spans="8:256" ht="15" customHeight="1"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5"/>
      <c r="CB234" s="15"/>
      <c r="CC234" s="15"/>
      <c r="CD234" s="15"/>
      <c r="CE234" s="15"/>
      <c r="CF234" s="15"/>
      <c r="CG234" s="15"/>
      <c r="CH234" s="15"/>
      <c r="CI234" s="15"/>
      <c r="CJ234" s="15"/>
      <c r="CK234" s="15"/>
      <c r="CL234" s="15"/>
      <c r="CM234" s="15"/>
      <c r="CN234" s="15"/>
      <c r="CO234" s="15"/>
      <c r="CP234" s="15"/>
      <c r="CQ234" s="15"/>
      <c r="CR234" s="15"/>
      <c r="CS234" s="15"/>
      <c r="CT234" s="15"/>
      <c r="CU234" s="15"/>
      <c r="CV234" s="15"/>
      <c r="CW234" s="15"/>
      <c r="CX234" s="15"/>
      <c r="CY234" s="15"/>
      <c r="CZ234" s="15"/>
      <c r="DA234" s="15"/>
      <c r="DB234" s="15"/>
      <c r="DC234" s="15"/>
      <c r="DD234" s="15"/>
      <c r="DE234" s="15"/>
      <c r="DF234" s="15"/>
      <c r="DG234" s="15"/>
      <c r="DH234" s="15"/>
      <c r="DI234" s="15"/>
      <c r="DJ234" s="15"/>
      <c r="DK234" s="15"/>
      <c r="DL234" s="15"/>
      <c r="DM234" s="15"/>
      <c r="DN234" s="15"/>
      <c r="DO234" s="15"/>
      <c r="DP234" s="15"/>
      <c r="DQ234" s="15"/>
      <c r="DR234" s="15"/>
      <c r="DS234" s="15"/>
      <c r="DT234" s="15"/>
      <c r="DU234" s="15"/>
      <c r="DV234" s="15"/>
      <c r="DW234" s="15"/>
      <c r="DX234" s="15"/>
      <c r="DY234" s="15"/>
      <c r="DZ234" s="15"/>
      <c r="EA234" s="15"/>
      <c r="EB234" s="15"/>
      <c r="EC234" s="15"/>
      <c r="ED234" s="15"/>
      <c r="EE234" s="15"/>
      <c r="EF234" s="15"/>
      <c r="EG234" s="15"/>
      <c r="EH234" s="15"/>
      <c r="EI234" s="15"/>
      <c r="EJ234" s="15"/>
      <c r="EK234" s="15"/>
      <c r="EL234" s="15"/>
      <c r="EM234" s="15"/>
      <c r="EN234" s="15"/>
      <c r="EO234" s="15"/>
      <c r="EP234" s="15"/>
      <c r="EQ234" s="15"/>
      <c r="ER234" s="15"/>
      <c r="ES234" s="15"/>
      <c r="ET234" s="15"/>
      <c r="EU234" s="15"/>
      <c r="EV234" s="15"/>
      <c r="EW234" s="15"/>
      <c r="EX234" s="15"/>
      <c r="EY234" s="15"/>
      <c r="EZ234" s="15"/>
      <c r="FA234" s="15"/>
      <c r="FB234" s="15"/>
      <c r="FC234" s="15"/>
      <c r="FD234" s="15"/>
      <c r="FE234" s="15"/>
      <c r="FF234" s="15"/>
      <c r="FG234" s="15"/>
      <c r="FH234" s="15"/>
      <c r="FI234" s="15"/>
      <c r="FJ234" s="15"/>
      <c r="FK234" s="15"/>
      <c r="FL234" s="15"/>
      <c r="FM234" s="15"/>
      <c r="FN234" s="15"/>
      <c r="FO234" s="15"/>
      <c r="FP234" s="15"/>
      <c r="FQ234" s="15"/>
      <c r="FR234" s="15"/>
      <c r="FS234" s="15"/>
      <c r="FT234" s="15"/>
      <c r="FU234" s="15"/>
      <c r="FV234" s="15"/>
      <c r="FW234" s="15"/>
      <c r="FX234" s="15"/>
      <c r="FY234" s="15"/>
      <c r="FZ234" s="15"/>
      <c r="GA234" s="15"/>
      <c r="GB234" s="15"/>
      <c r="GC234" s="15"/>
      <c r="GD234" s="15"/>
      <c r="GE234" s="15"/>
      <c r="GF234" s="15"/>
      <c r="GG234" s="15"/>
      <c r="GH234" s="15"/>
      <c r="GI234" s="15"/>
      <c r="GJ234" s="15"/>
      <c r="GK234" s="15"/>
      <c r="GL234" s="15"/>
      <c r="GM234" s="15"/>
      <c r="GN234" s="15"/>
      <c r="GO234" s="15"/>
      <c r="GP234" s="15"/>
      <c r="GQ234" s="15"/>
      <c r="GR234" s="15"/>
      <c r="GS234" s="15"/>
      <c r="GT234" s="15"/>
      <c r="GU234" s="15"/>
      <c r="GV234" s="15"/>
      <c r="GW234" s="15"/>
      <c r="GX234" s="15"/>
      <c r="GY234" s="15"/>
      <c r="GZ234" s="15"/>
      <c r="HA234" s="15"/>
      <c r="HB234" s="15"/>
      <c r="HC234" s="15"/>
      <c r="HD234" s="15"/>
      <c r="HE234" s="15"/>
      <c r="HF234" s="15"/>
      <c r="HG234" s="15"/>
      <c r="HH234" s="15"/>
      <c r="HI234" s="15"/>
      <c r="HJ234" s="15"/>
      <c r="HK234" s="15"/>
      <c r="HL234" s="15"/>
      <c r="HM234" s="15"/>
      <c r="HN234" s="15"/>
      <c r="HO234" s="15"/>
      <c r="HP234" s="15"/>
      <c r="HQ234" s="15"/>
      <c r="HR234" s="15"/>
      <c r="HS234" s="15"/>
      <c r="HT234" s="15"/>
      <c r="HU234" s="15"/>
      <c r="HV234" s="15"/>
      <c r="HW234" s="15"/>
      <c r="HX234" s="15"/>
      <c r="HY234" s="15"/>
      <c r="HZ234" s="15"/>
      <c r="IA234" s="15"/>
      <c r="IB234" s="15"/>
      <c r="IC234" s="15"/>
      <c r="ID234" s="15"/>
      <c r="IE234" s="15"/>
      <c r="IF234" s="15"/>
      <c r="IG234" s="15"/>
      <c r="IH234" s="15"/>
      <c r="II234" s="15"/>
      <c r="IJ234" s="15"/>
      <c r="IK234" s="15"/>
      <c r="IL234" s="15"/>
      <c r="IM234" s="15"/>
      <c r="IN234" s="15"/>
      <c r="IO234" s="15"/>
      <c r="IP234" s="15"/>
      <c r="IQ234" s="15"/>
      <c r="IR234" s="15"/>
      <c r="IS234" s="15"/>
      <c r="IT234" s="15"/>
      <c r="IU234" s="15"/>
      <c r="IV234" s="15"/>
    </row>
    <row r="235" spans="8:256" ht="15" customHeight="1"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5"/>
      <c r="BK235" s="15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5"/>
      <c r="CB235" s="15"/>
      <c r="CC235" s="15"/>
      <c r="CD235" s="15"/>
      <c r="CE235" s="15"/>
      <c r="CF235" s="15"/>
      <c r="CG235" s="15"/>
      <c r="CH235" s="15"/>
      <c r="CI235" s="15"/>
      <c r="CJ235" s="15"/>
      <c r="CK235" s="15"/>
      <c r="CL235" s="15"/>
      <c r="CM235" s="15"/>
      <c r="CN235" s="15"/>
      <c r="CO235" s="15"/>
      <c r="CP235" s="15"/>
      <c r="CQ235" s="15"/>
      <c r="CR235" s="15"/>
      <c r="CS235" s="15"/>
      <c r="CT235" s="15"/>
      <c r="CU235" s="15"/>
      <c r="CV235" s="15"/>
      <c r="CW235" s="15"/>
      <c r="CX235" s="15"/>
      <c r="CY235" s="15"/>
      <c r="CZ235" s="15"/>
      <c r="DA235" s="15"/>
      <c r="DB235" s="15"/>
      <c r="DC235" s="15"/>
      <c r="DD235" s="15"/>
      <c r="DE235" s="15"/>
      <c r="DF235" s="15"/>
      <c r="DG235" s="15"/>
      <c r="DH235" s="15"/>
      <c r="DI235" s="15"/>
      <c r="DJ235" s="15"/>
      <c r="DK235" s="15"/>
      <c r="DL235" s="15"/>
      <c r="DM235" s="15"/>
      <c r="DN235" s="15"/>
      <c r="DO235" s="15"/>
      <c r="DP235" s="15"/>
      <c r="DQ235" s="15"/>
      <c r="DR235" s="15"/>
      <c r="DS235" s="15"/>
      <c r="DT235" s="15"/>
      <c r="DU235" s="15"/>
      <c r="DV235" s="15"/>
      <c r="DW235" s="15"/>
      <c r="DX235" s="15"/>
      <c r="DY235" s="15"/>
      <c r="DZ235" s="15"/>
      <c r="EA235" s="15"/>
      <c r="EB235" s="15"/>
      <c r="EC235" s="15"/>
      <c r="ED235" s="15"/>
      <c r="EE235" s="15"/>
      <c r="EF235" s="15"/>
      <c r="EG235" s="15"/>
      <c r="EH235" s="15"/>
      <c r="EI235" s="15"/>
      <c r="EJ235" s="15"/>
      <c r="EK235" s="15"/>
      <c r="EL235" s="15"/>
      <c r="EM235" s="15"/>
      <c r="EN235" s="15"/>
      <c r="EO235" s="15"/>
      <c r="EP235" s="15"/>
      <c r="EQ235" s="15"/>
      <c r="ER235" s="15"/>
      <c r="ES235" s="15"/>
      <c r="ET235" s="15"/>
      <c r="EU235" s="15"/>
      <c r="EV235" s="15"/>
      <c r="EW235" s="15"/>
      <c r="EX235" s="15"/>
      <c r="EY235" s="15"/>
      <c r="EZ235" s="15"/>
      <c r="FA235" s="15"/>
      <c r="FB235" s="15"/>
      <c r="FC235" s="15"/>
      <c r="FD235" s="15"/>
      <c r="FE235" s="15"/>
      <c r="FF235" s="15"/>
      <c r="FG235" s="15"/>
      <c r="FH235" s="15"/>
      <c r="FI235" s="15"/>
      <c r="FJ235" s="15"/>
      <c r="FK235" s="15"/>
      <c r="FL235" s="15"/>
      <c r="FM235" s="15"/>
      <c r="FN235" s="15"/>
      <c r="FO235" s="15"/>
      <c r="FP235" s="15"/>
      <c r="FQ235" s="15"/>
      <c r="FR235" s="15"/>
      <c r="FS235" s="15"/>
      <c r="FT235" s="15"/>
      <c r="FU235" s="15"/>
      <c r="FV235" s="15"/>
      <c r="FW235" s="15"/>
      <c r="FX235" s="15"/>
      <c r="FY235" s="15"/>
      <c r="FZ235" s="15"/>
      <c r="GA235" s="15"/>
      <c r="GB235" s="15"/>
      <c r="GC235" s="15"/>
      <c r="GD235" s="15"/>
      <c r="GE235" s="15"/>
      <c r="GF235" s="15"/>
      <c r="GG235" s="15"/>
      <c r="GH235" s="15"/>
      <c r="GI235" s="15"/>
      <c r="GJ235" s="15"/>
      <c r="GK235" s="15"/>
      <c r="GL235" s="15"/>
      <c r="GM235" s="15"/>
      <c r="GN235" s="15"/>
      <c r="GO235" s="15"/>
      <c r="GP235" s="15"/>
      <c r="GQ235" s="15"/>
      <c r="GR235" s="15"/>
      <c r="GS235" s="15"/>
      <c r="GT235" s="15"/>
      <c r="GU235" s="15"/>
      <c r="GV235" s="15"/>
      <c r="GW235" s="15"/>
      <c r="GX235" s="15"/>
      <c r="GY235" s="15"/>
      <c r="GZ235" s="15"/>
      <c r="HA235" s="15"/>
      <c r="HB235" s="15"/>
      <c r="HC235" s="15"/>
      <c r="HD235" s="15"/>
      <c r="HE235" s="15"/>
      <c r="HF235" s="15"/>
      <c r="HG235" s="15"/>
      <c r="HH235" s="15"/>
      <c r="HI235" s="15"/>
      <c r="HJ235" s="15"/>
      <c r="HK235" s="15"/>
      <c r="HL235" s="15"/>
      <c r="HM235" s="15"/>
      <c r="HN235" s="15"/>
      <c r="HO235" s="15"/>
      <c r="HP235" s="15"/>
      <c r="HQ235" s="15"/>
      <c r="HR235" s="15"/>
      <c r="HS235" s="15"/>
      <c r="HT235" s="15"/>
      <c r="HU235" s="15"/>
      <c r="HV235" s="15"/>
      <c r="HW235" s="15"/>
      <c r="HX235" s="15"/>
      <c r="HY235" s="15"/>
      <c r="HZ235" s="15"/>
      <c r="IA235" s="15"/>
      <c r="IB235" s="15"/>
      <c r="IC235" s="15"/>
      <c r="ID235" s="15"/>
      <c r="IE235" s="15"/>
      <c r="IF235" s="15"/>
      <c r="IG235" s="15"/>
      <c r="IH235" s="15"/>
      <c r="II235" s="15"/>
      <c r="IJ235" s="15"/>
      <c r="IK235" s="15"/>
      <c r="IL235" s="15"/>
      <c r="IM235" s="15"/>
      <c r="IN235" s="15"/>
      <c r="IO235" s="15"/>
      <c r="IP235" s="15"/>
      <c r="IQ235" s="15"/>
      <c r="IR235" s="15"/>
      <c r="IS235" s="15"/>
      <c r="IT235" s="15"/>
      <c r="IU235" s="15"/>
      <c r="IV235" s="15"/>
    </row>
    <row r="236" spans="8:256" ht="15" customHeight="1"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5"/>
      <c r="CB236" s="15"/>
      <c r="CC236" s="15"/>
      <c r="CD236" s="15"/>
      <c r="CE236" s="15"/>
      <c r="CF236" s="15"/>
      <c r="CG236" s="15"/>
      <c r="CH236" s="15"/>
      <c r="CI236" s="15"/>
      <c r="CJ236" s="15"/>
      <c r="CK236" s="15"/>
      <c r="CL236" s="15"/>
      <c r="CM236" s="15"/>
      <c r="CN236" s="15"/>
      <c r="CO236" s="15"/>
      <c r="CP236" s="15"/>
      <c r="CQ236" s="15"/>
      <c r="CR236" s="15"/>
      <c r="CS236" s="15"/>
      <c r="CT236" s="15"/>
      <c r="CU236" s="15"/>
      <c r="CV236" s="15"/>
      <c r="CW236" s="15"/>
      <c r="CX236" s="15"/>
      <c r="CY236" s="15"/>
      <c r="CZ236" s="15"/>
      <c r="DA236" s="15"/>
      <c r="DB236" s="15"/>
      <c r="DC236" s="15"/>
      <c r="DD236" s="15"/>
      <c r="DE236" s="15"/>
      <c r="DF236" s="15"/>
      <c r="DG236" s="15"/>
      <c r="DH236" s="15"/>
      <c r="DI236" s="15"/>
      <c r="DJ236" s="15"/>
      <c r="DK236" s="15"/>
      <c r="DL236" s="15"/>
      <c r="DM236" s="15"/>
      <c r="DN236" s="15"/>
      <c r="DO236" s="15"/>
      <c r="DP236" s="15"/>
      <c r="DQ236" s="15"/>
      <c r="DR236" s="15"/>
      <c r="DS236" s="15"/>
      <c r="DT236" s="15"/>
      <c r="DU236" s="15"/>
      <c r="DV236" s="15"/>
      <c r="DW236" s="15"/>
      <c r="DX236" s="15"/>
      <c r="DY236" s="15"/>
      <c r="DZ236" s="15"/>
      <c r="EA236" s="15"/>
      <c r="EB236" s="15"/>
      <c r="EC236" s="15"/>
      <c r="ED236" s="15"/>
      <c r="EE236" s="15"/>
      <c r="EF236" s="15"/>
      <c r="EG236" s="15"/>
      <c r="EH236" s="15"/>
      <c r="EI236" s="15"/>
      <c r="EJ236" s="15"/>
      <c r="EK236" s="15"/>
      <c r="EL236" s="15"/>
      <c r="EM236" s="15"/>
      <c r="EN236" s="15"/>
      <c r="EO236" s="15"/>
      <c r="EP236" s="15"/>
      <c r="EQ236" s="15"/>
      <c r="ER236" s="15"/>
      <c r="ES236" s="15"/>
      <c r="ET236" s="15"/>
      <c r="EU236" s="15"/>
      <c r="EV236" s="15"/>
      <c r="EW236" s="15"/>
      <c r="EX236" s="15"/>
      <c r="EY236" s="15"/>
      <c r="EZ236" s="15"/>
      <c r="FA236" s="15"/>
      <c r="FB236" s="15"/>
      <c r="FC236" s="15"/>
      <c r="FD236" s="15"/>
      <c r="FE236" s="15"/>
      <c r="FF236" s="15"/>
      <c r="FG236" s="15"/>
      <c r="FH236" s="15"/>
      <c r="FI236" s="15"/>
      <c r="FJ236" s="15"/>
      <c r="FK236" s="15"/>
      <c r="FL236" s="15"/>
      <c r="FM236" s="15"/>
      <c r="FN236" s="15"/>
      <c r="FO236" s="15"/>
      <c r="FP236" s="15"/>
      <c r="FQ236" s="15"/>
      <c r="FR236" s="15"/>
      <c r="FS236" s="15"/>
      <c r="FT236" s="15"/>
      <c r="FU236" s="15"/>
      <c r="FV236" s="15"/>
      <c r="FW236" s="15"/>
      <c r="FX236" s="15"/>
      <c r="FY236" s="15"/>
      <c r="FZ236" s="15"/>
      <c r="GA236" s="15"/>
      <c r="GB236" s="15"/>
      <c r="GC236" s="15"/>
      <c r="GD236" s="15"/>
      <c r="GE236" s="15"/>
      <c r="GF236" s="15"/>
      <c r="GG236" s="15"/>
      <c r="GH236" s="15"/>
      <c r="GI236" s="15"/>
      <c r="GJ236" s="15"/>
      <c r="GK236" s="15"/>
      <c r="GL236" s="15"/>
      <c r="GM236" s="15"/>
      <c r="GN236" s="15"/>
      <c r="GO236" s="15"/>
      <c r="GP236" s="15"/>
      <c r="GQ236" s="15"/>
      <c r="GR236" s="15"/>
      <c r="GS236" s="15"/>
      <c r="GT236" s="15"/>
      <c r="GU236" s="15"/>
      <c r="GV236" s="15"/>
      <c r="GW236" s="15"/>
      <c r="GX236" s="15"/>
      <c r="GY236" s="15"/>
      <c r="GZ236" s="15"/>
      <c r="HA236" s="15"/>
      <c r="HB236" s="15"/>
      <c r="HC236" s="15"/>
      <c r="HD236" s="15"/>
      <c r="HE236" s="15"/>
      <c r="HF236" s="15"/>
      <c r="HG236" s="15"/>
      <c r="HH236" s="15"/>
      <c r="HI236" s="15"/>
      <c r="HJ236" s="15"/>
      <c r="HK236" s="15"/>
      <c r="HL236" s="15"/>
      <c r="HM236" s="15"/>
      <c r="HN236" s="15"/>
      <c r="HO236" s="15"/>
      <c r="HP236" s="15"/>
      <c r="HQ236" s="15"/>
      <c r="HR236" s="15"/>
      <c r="HS236" s="15"/>
      <c r="HT236" s="15"/>
      <c r="HU236" s="15"/>
      <c r="HV236" s="15"/>
      <c r="HW236" s="15"/>
      <c r="HX236" s="15"/>
      <c r="HY236" s="15"/>
      <c r="HZ236" s="15"/>
      <c r="IA236" s="15"/>
      <c r="IB236" s="15"/>
      <c r="IC236" s="15"/>
      <c r="ID236" s="15"/>
      <c r="IE236" s="15"/>
      <c r="IF236" s="15"/>
      <c r="IG236" s="15"/>
      <c r="IH236" s="15"/>
      <c r="II236" s="15"/>
      <c r="IJ236" s="15"/>
      <c r="IK236" s="15"/>
      <c r="IL236" s="15"/>
      <c r="IM236" s="15"/>
      <c r="IN236" s="15"/>
      <c r="IO236" s="15"/>
      <c r="IP236" s="15"/>
      <c r="IQ236" s="15"/>
      <c r="IR236" s="15"/>
      <c r="IS236" s="15"/>
      <c r="IT236" s="15"/>
      <c r="IU236" s="15"/>
      <c r="IV236" s="15"/>
    </row>
    <row r="237" spans="8:256" ht="15" customHeight="1"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5"/>
      <c r="CB237" s="15"/>
      <c r="CC237" s="15"/>
      <c r="CD237" s="15"/>
      <c r="CE237" s="15"/>
      <c r="CF237" s="15"/>
      <c r="CG237" s="15"/>
      <c r="CH237" s="15"/>
      <c r="CI237" s="15"/>
      <c r="CJ237" s="15"/>
      <c r="CK237" s="15"/>
      <c r="CL237" s="15"/>
      <c r="CM237" s="15"/>
      <c r="CN237" s="15"/>
      <c r="CO237" s="15"/>
      <c r="CP237" s="15"/>
      <c r="CQ237" s="15"/>
      <c r="CR237" s="15"/>
      <c r="CS237" s="15"/>
      <c r="CT237" s="15"/>
      <c r="CU237" s="15"/>
      <c r="CV237" s="15"/>
      <c r="CW237" s="15"/>
      <c r="CX237" s="15"/>
      <c r="CY237" s="15"/>
      <c r="CZ237" s="15"/>
      <c r="DA237" s="15"/>
      <c r="DB237" s="15"/>
      <c r="DC237" s="15"/>
      <c r="DD237" s="15"/>
      <c r="DE237" s="15"/>
      <c r="DF237" s="15"/>
      <c r="DG237" s="15"/>
      <c r="DH237" s="15"/>
      <c r="DI237" s="15"/>
      <c r="DJ237" s="15"/>
      <c r="DK237" s="15"/>
      <c r="DL237" s="15"/>
      <c r="DM237" s="15"/>
      <c r="DN237" s="15"/>
      <c r="DO237" s="15"/>
      <c r="DP237" s="15"/>
      <c r="DQ237" s="15"/>
      <c r="DR237" s="15"/>
      <c r="DS237" s="15"/>
      <c r="DT237" s="15"/>
      <c r="DU237" s="15"/>
      <c r="DV237" s="15"/>
      <c r="DW237" s="15"/>
      <c r="DX237" s="15"/>
      <c r="DY237" s="15"/>
      <c r="DZ237" s="15"/>
      <c r="EA237" s="15"/>
      <c r="EB237" s="15"/>
      <c r="EC237" s="15"/>
      <c r="ED237" s="15"/>
      <c r="EE237" s="15"/>
      <c r="EF237" s="15"/>
      <c r="EG237" s="15"/>
      <c r="EH237" s="15"/>
      <c r="EI237" s="15"/>
      <c r="EJ237" s="15"/>
      <c r="EK237" s="15"/>
      <c r="EL237" s="15"/>
      <c r="EM237" s="15"/>
      <c r="EN237" s="15"/>
      <c r="EO237" s="15"/>
      <c r="EP237" s="15"/>
      <c r="EQ237" s="15"/>
      <c r="ER237" s="15"/>
      <c r="ES237" s="15"/>
      <c r="ET237" s="15"/>
      <c r="EU237" s="15"/>
      <c r="EV237" s="15"/>
      <c r="EW237" s="15"/>
      <c r="EX237" s="15"/>
      <c r="EY237" s="15"/>
      <c r="EZ237" s="15"/>
      <c r="FA237" s="15"/>
      <c r="FB237" s="15"/>
      <c r="FC237" s="15"/>
      <c r="FD237" s="15"/>
      <c r="FE237" s="15"/>
      <c r="FF237" s="15"/>
      <c r="FG237" s="15"/>
      <c r="FH237" s="15"/>
      <c r="FI237" s="15"/>
      <c r="FJ237" s="15"/>
      <c r="FK237" s="15"/>
      <c r="FL237" s="15"/>
      <c r="FM237" s="15"/>
      <c r="FN237" s="15"/>
      <c r="FO237" s="15"/>
      <c r="FP237" s="15"/>
      <c r="FQ237" s="15"/>
      <c r="FR237" s="15"/>
      <c r="FS237" s="15"/>
      <c r="FT237" s="15"/>
      <c r="FU237" s="15"/>
      <c r="FV237" s="15"/>
      <c r="FW237" s="15"/>
      <c r="FX237" s="15"/>
      <c r="FY237" s="15"/>
      <c r="FZ237" s="15"/>
      <c r="GA237" s="15"/>
      <c r="GB237" s="15"/>
      <c r="GC237" s="15"/>
      <c r="GD237" s="15"/>
      <c r="GE237" s="15"/>
      <c r="GF237" s="15"/>
      <c r="GG237" s="15"/>
      <c r="GH237" s="15"/>
      <c r="GI237" s="15"/>
      <c r="GJ237" s="15"/>
      <c r="GK237" s="15"/>
      <c r="GL237" s="15"/>
      <c r="GM237" s="15"/>
      <c r="GN237" s="15"/>
      <c r="GO237" s="15"/>
      <c r="GP237" s="15"/>
      <c r="GQ237" s="15"/>
      <c r="GR237" s="15"/>
      <c r="GS237" s="15"/>
      <c r="GT237" s="15"/>
      <c r="GU237" s="15"/>
      <c r="GV237" s="15"/>
      <c r="GW237" s="15"/>
      <c r="GX237" s="15"/>
      <c r="GY237" s="15"/>
      <c r="GZ237" s="15"/>
      <c r="HA237" s="15"/>
      <c r="HB237" s="15"/>
      <c r="HC237" s="15"/>
      <c r="HD237" s="15"/>
      <c r="HE237" s="15"/>
      <c r="HF237" s="15"/>
      <c r="HG237" s="15"/>
      <c r="HH237" s="15"/>
      <c r="HI237" s="15"/>
      <c r="HJ237" s="15"/>
      <c r="HK237" s="15"/>
      <c r="HL237" s="15"/>
      <c r="HM237" s="15"/>
      <c r="HN237" s="15"/>
      <c r="HO237" s="15"/>
      <c r="HP237" s="15"/>
      <c r="HQ237" s="15"/>
      <c r="HR237" s="15"/>
      <c r="HS237" s="15"/>
      <c r="HT237" s="15"/>
      <c r="HU237" s="15"/>
      <c r="HV237" s="15"/>
      <c r="HW237" s="15"/>
      <c r="HX237" s="15"/>
      <c r="HY237" s="15"/>
      <c r="HZ237" s="15"/>
      <c r="IA237" s="15"/>
      <c r="IB237" s="15"/>
      <c r="IC237" s="15"/>
      <c r="ID237" s="15"/>
      <c r="IE237" s="15"/>
      <c r="IF237" s="15"/>
      <c r="IG237" s="15"/>
      <c r="IH237" s="15"/>
      <c r="II237" s="15"/>
      <c r="IJ237" s="15"/>
      <c r="IK237" s="15"/>
      <c r="IL237" s="15"/>
      <c r="IM237" s="15"/>
      <c r="IN237" s="15"/>
      <c r="IO237" s="15"/>
      <c r="IP237" s="15"/>
      <c r="IQ237" s="15"/>
      <c r="IR237" s="15"/>
      <c r="IS237" s="15"/>
      <c r="IT237" s="15"/>
      <c r="IU237" s="15"/>
      <c r="IV237" s="15"/>
    </row>
    <row r="238" spans="8:256" ht="15" customHeight="1"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5"/>
      <c r="BK238" s="15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5"/>
      <c r="CB238" s="15"/>
      <c r="CC238" s="15"/>
      <c r="CD238" s="15"/>
      <c r="CE238" s="15"/>
      <c r="CF238" s="15"/>
      <c r="CG238" s="15"/>
      <c r="CH238" s="15"/>
      <c r="CI238" s="15"/>
      <c r="CJ238" s="15"/>
      <c r="CK238" s="15"/>
      <c r="CL238" s="15"/>
      <c r="CM238" s="15"/>
      <c r="CN238" s="15"/>
      <c r="CO238" s="15"/>
      <c r="CP238" s="15"/>
      <c r="CQ238" s="15"/>
      <c r="CR238" s="15"/>
      <c r="CS238" s="15"/>
      <c r="CT238" s="15"/>
      <c r="CU238" s="15"/>
      <c r="CV238" s="15"/>
      <c r="CW238" s="15"/>
      <c r="CX238" s="15"/>
      <c r="CY238" s="15"/>
      <c r="CZ238" s="15"/>
      <c r="DA238" s="15"/>
      <c r="DB238" s="15"/>
      <c r="DC238" s="15"/>
      <c r="DD238" s="15"/>
      <c r="DE238" s="15"/>
      <c r="DF238" s="15"/>
      <c r="DG238" s="15"/>
      <c r="DH238" s="15"/>
      <c r="DI238" s="15"/>
      <c r="DJ238" s="15"/>
      <c r="DK238" s="15"/>
      <c r="DL238" s="15"/>
      <c r="DM238" s="15"/>
      <c r="DN238" s="15"/>
      <c r="DO238" s="15"/>
      <c r="DP238" s="15"/>
      <c r="DQ238" s="15"/>
      <c r="DR238" s="15"/>
      <c r="DS238" s="15"/>
      <c r="DT238" s="15"/>
      <c r="DU238" s="15"/>
      <c r="DV238" s="15"/>
      <c r="DW238" s="15"/>
      <c r="DX238" s="15"/>
      <c r="DY238" s="15"/>
      <c r="DZ238" s="15"/>
      <c r="EA238" s="15"/>
      <c r="EB238" s="15"/>
      <c r="EC238" s="15"/>
      <c r="ED238" s="15"/>
      <c r="EE238" s="15"/>
      <c r="EF238" s="15"/>
      <c r="EG238" s="15"/>
      <c r="EH238" s="15"/>
      <c r="EI238" s="15"/>
      <c r="EJ238" s="15"/>
      <c r="EK238" s="15"/>
      <c r="EL238" s="15"/>
      <c r="EM238" s="15"/>
      <c r="EN238" s="15"/>
      <c r="EO238" s="15"/>
      <c r="EP238" s="15"/>
      <c r="EQ238" s="15"/>
      <c r="ER238" s="15"/>
      <c r="ES238" s="15"/>
      <c r="ET238" s="15"/>
      <c r="EU238" s="15"/>
      <c r="EV238" s="15"/>
      <c r="EW238" s="15"/>
      <c r="EX238" s="15"/>
      <c r="EY238" s="15"/>
      <c r="EZ238" s="15"/>
      <c r="FA238" s="15"/>
      <c r="FB238" s="15"/>
      <c r="FC238" s="15"/>
      <c r="FD238" s="15"/>
      <c r="FE238" s="15"/>
      <c r="FF238" s="15"/>
      <c r="FG238" s="15"/>
      <c r="FH238" s="15"/>
      <c r="FI238" s="15"/>
      <c r="FJ238" s="15"/>
      <c r="FK238" s="15"/>
      <c r="FL238" s="15"/>
      <c r="FM238" s="15"/>
      <c r="FN238" s="15"/>
      <c r="FO238" s="15"/>
      <c r="FP238" s="15"/>
      <c r="FQ238" s="15"/>
      <c r="FR238" s="15"/>
      <c r="FS238" s="15"/>
      <c r="FT238" s="15"/>
      <c r="FU238" s="15"/>
      <c r="FV238" s="15"/>
      <c r="FW238" s="15"/>
      <c r="FX238" s="15"/>
      <c r="FY238" s="15"/>
      <c r="FZ238" s="15"/>
      <c r="GA238" s="15"/>
      <c r="GB238" s="15"/>
      <c r="GC238" s="15"/>
      <c r="GD238" s="15"/>
      <c r="GE238" s="15"/>
      <c r="GF238" s="15"/>
      <c r="GG238" s="15"/>
      <c r="GH238" s="15"/>
      <c r="GI238" s="15"/>
      <c r="GJ238" s="15"/>
      <c r="GK238" s="15"/>
      <c r="GL238" s="15"/>
      <c r="GM238" s="15"/>
      <c r="GN238" s="15"/>
      <c r="GO238" s="15"/>
      <c r="GP238" s="15"/>
      <c r="GQ238" s="15"/>
      <c r="GR238" s="15"/>
      <c r="GS238" s="15"/>
      <c r="GT238" s="15"/>
      <c r="GU238" s="15"/>
      <c r="GV238" s="15"/>
      <c r="GW238" s="15"/>
      <c r="GX238" s="15"/>
      <c r="GY238" s="15"/>
      <c r="GZ238" s="15"/>
      <c r="HA238" s="15"/>
      <c r="HB238" s="15"/>
      <c r="HC238" s="15"/>
      <c r="HD238" s="15"/>
      <c r="HE238" s="15"/>
      <c r="HF238" s="15"/>
      <c r="HG238" s="15"/>
      <c r="HH238" s="15"/>
      <c r="HI238" s="15"/>
      <c r="HJ238" s="15"/>
      <c r="HK238" s="15"/>
      <c r="HL238" s="15"/>
      <c r="HM238" s="15"/>
      <c r="HN238" s="15"/>
      <c r="HO238" s="15"/>
      <c r="HP238" s="15"/>
      <c r="HQ238" s="15"/>
      <c r="HR238" s="15"/>
      <c r="HS238" s="15"/>
      <c r="HT238" s="15"/>
      <c r="HU238" s="15"/>
      <c r="HV238" s="15"/>
      <c r="HW238" s="15"/>
      <c r="HX238" s="15"/>
      <c r="HY238" s="15"/>
      <c r="HZ238" s="15"/>
      <c r="IA238" s="15"/>
      <c r="IB238" s="15"/>
      <c r="IC238" s="15"/>
      <c r="ID238" s="15"/>
      <c r="IE238" s="15"/>
      <c r="IF238" s="15"/>
      <c r="IG238" s="15"/>
      <c r="IH238" s="15"/>
      <c r="II238" s="15"/>
      <c r="IJ238" s="15"/>
      <c r="IK238" s="15"/>
      <c r="IL238" s="15"/>
      <c r="IM238" s="15"/>
      <c r="IN238" s="15"/>
      <c r="IO238" s="15"/>
      <c r="IP238" s="15"/>
      <c r="IQ238" s="15"/>
      <c r="IR238" s="15"/>
      <c r="IS238" s="15"/>
      <c r="IT238" s="15"/>
      <c r="IU238" s="15"/>
      <c r="IV238" s="15"/>
    </row>
    <row r="239" spans="8:256" ht="15" customHeight="1"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  <c r="BJ239" s="15"/>
      <c r="BK239" s="15"/>
      <c r="BL239" s="15"/>
      <c r="BM239" s="15"/>
      <c r="BN239" s="15"/>
      <c r="BO239" s="15"/>
      <c r="BP239" s="15"/>
      <c r="BQ239" s="15"/>
      <c r="BR239" s="15"/>
      <c r="BS239" s="15"/>
      <c r="BT239" s="15"/>
      <c r="BU239" s="15"/>
      <c r="BV239" s="15"/>
      <c r="BW239" s="15"/>
      <c r="BX239" s="15"/>
      <c r="BY239" s="15"/>
      <c r="BZ239" s="15"/>
      <c r="CA239" s="15"/>
      <c r="CB239" s="15"/>
      <c r="CC239" s="15"/>
      <c r="CD239" s="15"/>
      <c r="CE239" s="15"/>
      <c r="CF239" s="15"/>
      <c r="CG239" s="15"/>
      <c r="CH239" s="15"/>
      <c r="CI239" s="15"/>
      <c r="CJ239" s="15"/>
      <c r="CK239" s="15"/>
      <c r="CL239" s="15"/>
      <c r="CM239" s="15"/>
      <c r="CN239" s="15"/>
      <c r="CO239" s="15"/>
      <c r="CP239" s="15"/>
      <c r="CQ239" s="15"/>
      <c r="CR239" s="15"/>
      <c r="CS239" s="15"/>
      <c r="CT239" s="15"/>
      <c r="CU239" s="15"/>
      <c r="CV239" s="15"/>
      <c r="CW239" s="15"/>
      <c r="CX239" s="15"/>
      <c r="CY239" s="15"/>
      <c r="CZ239" s="15"/>
      <c r="DA239" s="15"/>
      <c r="DB239" s="15"/>
      <c r="DC239" s="15"/>
      <c r="DD239" s="15"/>
      <c r="DE239" s="15"/>
      <c r="DF239" s="15"/>
      <c r="DG239" s="15"/>
      <c r="DH239" s="15"/>
      <c r="DI239" s="15"/>
      <c r="DJ239" s="15"/>
      <c r="DK239" s="15"/>
      <c r="DL239" s="15"/>
      <c r="DM239" s="15"/>
      <c r="DN239" s="15"/>
      <c r="DO239" s="15"/>
      <c r="DP239" s="15"/>
      <c r="DQ239" s="15"/>
      <c r="DR239" s="15"/>
      <c r="DS239" s="15"/>
      <c r="DT239" s="15"/>
      <c r="DU239" s="15"/>
      <c r="DV239" s="15"/>
      <c r="DW239" s="15"/>
      <c r="DX239" s="15"/>
      <c r="DY239" s="15"/>
      <c r="DZ239" s="15"/>
      <c r="EA239" s="15"/>
      <c r="EB239" s="15"/>
      <c r="EC239" s="15"/>
      <c r="ED239" s="15"/>
      <c r="EE239" s="15"/>
      <c r="EF239" s="15"/>
      <c r="EG239" s="15"/>
      <c r="EH239" s="15"/>
      <c r="EI239" s="15"/>
      <c r="EJ239" s="15"/>
      <c r="EK239" s="15"/>
      <c r="EL239" s="15"/>
      <c r="EM239" s="15"/>
      <c r="EN239" s="15"/>
      <c r="EO239" s="15"/>
      <c r="EP239" s="15"/>
      <c r="EQ239" s="15"/>
      <c r="ER239" s="15"/>
      <c r="ES239" s="15"/>
      <c r="ET239" s="15"/>
      <c r="EU239" s="15"/>
      <c r="EV239" s="15"/>
      <c r="EW239" s="15"/>
      <c r="EX239" s="15"/>
      <c r="EY239" s="15"/>
      <c r="EZ239" s="15"/>
      <c r="FA239" s="15"/>
      <c r="FB239" s="15"/>
      <c r="FC239" s="15"/>
      <c r="FD239" s="15"/>
      <c r="FE239" s="15"/>
      <c r="FF239" s="15"/>
      <c r="FG239" s="15"/>
      <c r="FH239" s="15"/>
      <c r="FI239" s="15"/>
      <c r="FJ239" s="15"/>
      <c r="FK239" s="15"/>
      <c r="FL239" s="15"/>
      <c r="FM239" s="15"/>
      <c r="FN239" s="15"/>
      <c r="FO239" s="15"/>
      <c r="FP239" s="15"/>
      <c r="FQ239" s="15"/>
      <c r="FR239" s="15"/>
      <c r="FS239" s="15"/>
      <c r="FT239" s="15"/>
      <c r="FU239" s="15"/>
      <c r="FV239" s="15"/>
      <c r="FW239" s="15"/>
      <c r="FX239" s="15"/>
      <c r="FY239" s="15"/>
      <c r="FZ239" s="15"/>
      <c r="GA239" s="15"/>
      <c r="GB239" s="15"/>
      <c r="GC239" s="15"/>
      <c r="GD239" s="15"/>
      <c r="GE239" s="15"/>
      <c r="GF239" s="15"/>
      <c r="GG239" s="15"/>
      <c r="GH239" s="15"/>
      <c r="GI239" s="15"/>
      <c r="GJ239" s="15"/>
      <c r="GK239" s="15"/>
      <c r="GL239" s="15"/>
      <c r="GM239" s="15"/>
      <c r="GN239" s="15"/>
      <c r="GO239" s="15"/>
      <c r="GP239" s="15"/>
      <c r="GQ239" s="15"/>
      <c r="GR239" s="15"/>
      <c r="GS239" s="15"/>
      <c r="GT239" s="15"/>
      <c r="GU239" s="15"/>
      <c r="GV239" s="15"/>
      <c r="GW239" s="15"/>
      <c r="GX239" s="15"/>
      <c r="GY239" s="15"/>
      <c r="GZ239" s="15"/>
      <c r="HA239" s="15"/>
      <c r="HB239" s="15"/>
      <c r="HC239" s="15"/>
      <c r="HD239" s="15"/>
      <c r="HE239" s="15"/>
      <c r="HF239" s="15"/>
      <c r="HG239" s="15"/>
      <c r="HH239" s="15"/>
      <c r="HI239" s="15"/>
      <c r="HJ239" s="15"/>
      <c r="HK239" s="15"/>
      <c r="HL239" s="15"/>
      <c r="HM239" s="15"/>
      <c r="HN239" s="15"/>
      <c r="HO239" s="15"/>
      <c r="HP239" s="15"/>
      <c r="HQ239" s="15"/>
      <c r="HR239" s="15"/>
      <c r="HS239" s="15"/>
      <c r="HT239" s="15"/>
      <c r="HU239" s="15"/>
      <c r="HV239" s="15"/>
      <c r="HW239" s="15"/>
      <c r="HX239" s="15"/>
      <c r="HY239" s="15"/>
      <c r="HZ239" s="15"/>
      <c r="IA239" s="15"/>
      <c r="IB239" s="15"/>
      <c r="IC239" s="15"/>
      <c r="ID239" s="15"/>
      <c r="IE239" s="15"/>
      <c r="IF239" s="15"/>
      <c r="IG239" s="15"/>
      <c r="IH239" s="15"/>
      <c r="II239" s="15"/>
      <c r="IJ239" s="15"/>
      <c r="IK239" s="15"/>
      <c r="IL239" s="15"/>
      <c r="IM239" s="15"/>
      <c r="IN239" s="15"/>
      <c r="IO239" s="15"/>
      <c r="IP239" s="15"/>
      <c r="IQ239" s="15"/>
      <c r="IR239" s="15"/>
      <c r="IS239" s="15"/>
      <c r="IT239" s="15"/>
      <c r="IU239" s="15"/>
      <c r="IV239" s="15"/>
    </row>
    <row r="240" spans="8:256" ht="15" customHeight="1"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  <c r="BX240" s="15"/>
      <c r="BY240" s="15"/>
      <c r="BZ240" s="15"/>
      <c r="CA240" s="15"/>
      <c r="CB240" s="15"/>
      <c r="CC240" s="15"/>
      <c r="CD240" s="15"/>
      <c r="CE240" s="15"/>
      <c r="CF240" s="15"/>
      <c r="CG240" s="15"/>
      <c r="CH240" s="15"/>
      <c r="CI240" s="15"/>
      <c r="CJ240" s="15"/>
      <c r="CK240" s="15"/>
      <c r="CL240" s="15"/>
      <c r="CM240" s="15"/>
      <c r="CN240" s="15"/>
      <c r="CO240" s="15"/>
      <c r="CP240" s="15"/>
      <c r="CQ240" s="15"/>
      <c r="CR240" s="15"/>
      <c r="CS240" s="15"/>
      <c r="CT240" s="15"/>
      <c r="CU240" s="15"/>
      <c r="CV240" s="15"/>
      <c r="CW240" s="15"/>
      <c r="CX240" s="15"/>
      <c r="CY240" s="15"/>
      <c r="CZ240" s="15"/>
      <c r="DA240" s="15"/>
      <c r="DB240" s="15"/>
      <c r="DC240" s="15"/>
      <c r="DD240" s="15"/>
      <c r="DE240" s="15"/>
      <c r="DF240" s="15"/>
      <c r="DG240" s="15"/>
      <c r="DH240" s="15"/>
      <c r="DI240" s="15"/>
      <c r="DJ240" s="15"/>
      <c r="DK240" s="15"/>
      <c r="DL240" s="15"/>
      <c r="DM240" s="15"/>
      <c r="DN240" s="15"/>
      <c r="DO240" s="15"/>
      <c r="DP240" s="15"/>
      <c r="DQ240" s="15"/>
      <c r="DR240" s="15"/>
      <c r="DS240" s="15"/>
      <c r="DT240" s="15"/>
      <c r="DU240" s="15"/>
      <c r="DV240" s="15"/>
      <c r="DW240" s="15"/>
      <c r="DX240" s="15"/>
      <c r="DY240" s="15"/>
      <c r="DZ240" s="15"/>
      <c r="EA240" s="15"/>
      <c r="EB240" s="15"/>
      <c r="EC240" s="15"/>
      <c r="ED240" s="15"/>
      <c r="EE240" s="15"/>
      <c r="EF240" s="15"/>
      <c r="EG240" s="15"/>
      <c r="EH240" s="15"/>
      <c r="EI240" s="15"/>
      <c r="EJ240" s="15"/>
      <c r="EK240" s="15"/>
      <c r="EL240" s="15"/>
      <c r="EM240" s="15"/>
      <c r="EN240" s="15"/>
      <c r="EO240" s="15"/>
      <c r="EP240" s="15"/>
      <c r="EQ240" s="15"/>
      <c r="ER240" s="15"/>
      <c r="ES240" s="15"/>
      <c r="ET240" s="15"/>
      <c r="EU240" s="15"/>
      <c r="EV240" s="15"/>
      <c r="EW240" s="15"/>
      <c r="EX240" s="15"/>
      <c r="EY240" s="15"/>
      <c r="EZ240" s="15"/>
      <c r="FA240" s="15"/>
      <c r="FB240" s="15"/>
      <c r="FC240" s="15"/>
      <c r="FD240" s="15"/>
      <c r="FE240" s="15"/>
      <c r="FF240" s="15"/>
      <c r="FG240" s="15"/>
      <c r="FH240" s="15"/>
      <c r="FI240" s="15"/>
      <c r="FJ240" s="15"/>
      <c r="FK240" s="15"/>
      <c r="FL240" s="15"/>
      <c r="FM240" s="15"/>
      <c r="FN240" s="15"/>
      <c r="FO240" s="15"/>
      <c r="FP240" s="15"/>
      <c r="FQ240" s="15"/>
      <c r="FR240" s="15"/>
      <c r="FS240" s="15"/>
      <c r="FT240" s="15"/>
      <c r="FU240" s="15"/>
      <c r="FV240" s="15"/>
      <c r="FW240" s="15"/>
      <c r="FX240" s="15"/>
      <c r="FY240" s="15"/>
      <c r="FZ240" s="15"/>
      <c r="GA240" s="15"/>
      <c r="GB240" s="15"/>
      <c r="GC240" s="15"/>
      <c r="GD240" s="15"/>
      <c r="GE240" s="15"/>
      <c r="GF240" s="15"/>
      <c r="GG240" s="15"/>
      <c r="GH240" s="15"/>
      <c r="GI240" s="15"/>
      <c r="GJ240" s="15"/>
      <c r="GK240" s="15"/>
      <c r="GL240" s="15"/>
      <c r="GM240" s="15"/>
      <c r="GN240" s="15"/>
      <c r="GO240" s="15"/>
      <c r="GP240" s="15"/>
      <c r="GQ240" s="15"/>
      <c r="GR240" s="15"/>
      <c r="GS240" s="15"/>
      <c r="GT240" s="15"/>
      <c r="GU240" s="15"/>
      <c r="GV240" s="15"/>
      <c r="GW240" s="15"/>
      <c r="GX240" s="15"/>
      <c r="GY240" s="15"/>
      <c r="GZ240" s="15"/>
      <c r="HA240" s="15"/>
      <c r="HB240" s="15"/>
      <c r="HC240" s="15"/>
      <c r="HD240" s="15"/>
      <c r="HE240" s="15"/>
      <c r="HF240" s="15"/>
      <c r="HG240" s="15"/>
      <c r="HH240" s="15"/>
      <c r="HI240" s="15"/>
      <c r="HJ240" s="15"/>
      <c r="HK240" s="15"/>
      <c r="HL240" s="15"/>
      <c r="HM240" s="15"/>
      <c r="HN240" s="15"/>
      <c r="HO240" s="15"/>
      <c r="HP240" s="15"/>
      <c r="HQ240" s="15"/>
      <c r="HR240" s="15"/>
      <c r="HS240" s="15"/>
      <c r="HT240" s="15"/>
      <c r="HU240" s="15"/>
      <c r="HV240" s="15"/>
      <c r="HW240" s="15"/>
      <c r="HX240" s="15"/>
      <c r="HY240" s="15"/>
      <c r="HZ240" s="15"/>
      <c r="IA240" s="15"/>
      <c r="IB240" s="15"/>
      <c r="IC240" s="15"/>
      <c r="ID240" s="15"/>
      <c r="IE240" s="15"/>
      <c r="IF240" s="15"/>
      <c r="IG240" s="15"/>
      <c r="IH240" s="15"/>
      <c r="II240" s="15"/>
      <c r="IJ240" s="15"/>
      <c r="IK240" s="15"/>
      <c r="IL240" s="15"/>
      <c r="IM240" s="15"/>
      <c r="IN240" s="15"/>
      <c r="IO240" s="15"/>
      <c r="IP240" s="15"/>
      <c r="IQ240" s="15"/>
      <c r="IR240" s="15"/>
      <c r="IS240" s="15"/>
      <c r="IT240" s="15"/>
      <c r="IU240" s="15"/>
      <c r="IV240" s="15"/>
    </row>
    <row r="241" spans="8:256" ht="15" customHeight="1"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  <c r="BJ241" s="15"/>
      <c r="BK241" s="15"/>
      <c r="BL241" s="15"/>
      <c r="BM241" s="15"/>
      <c r="BN241" s="15"/>
      <c r="BO241" s="15"/>
      <c r="BP241" s="15"/>
      <c r="BQ241" s="15"/>
      <c r="BR241" s="15"/>
      <c r="BS241" s="15"/>
      <c r="BT241" s="15"/>
      <c r="BU241" s="15"/>
      <c r="BV241" s="15"/>
      <c r="BW241" s="15"/>
      <c r="BX241" s="15"/>
      <c r="BY241" s="15"/>
      <c r="BZ241" s="15"/>
      <c r="CA241" s="15"/>
      <c r="CB241" s="15"/>
      <c r="CC241" s="15"/>
      <c r="CD241" s="15"/>
      <c r="CE241" s="15"/>
      <c r="CF241" s="15"/>
      <c r="CG241" s="15"/>
      <c r="CH241" s="15"/>
      <c r="CI241" s="15"/>
      <c r="CJ241" s="15"/>
      <c r="CK241" s="15"/>
      <c r="CL241" s="15"/>
      <c r="CM241" s="15"/>
      <c r="CN241" s="15"/>
      <c r="CO241" s="15"/>
      <c r="CP241" s="15"/>
      <c r="CQ241" s="15"/>
      <c r="CR241" s="15"/>
      <c r="CS241" s="15"/>
      <c r="CT241" s="15"/>
      <c r="CU241" s="15"/>
      <c r="CV241" s="15"/>
      <c r="CW241" s="15"/>
      <c r="CX241" s="15"/>
      <c r="CY241" s="15"/>
      <c r="CZ241" s="15"/>
      <c r="DA241" s="15"/>
      <c r="DB241" s="15"/>
      <c r="DC241" s="15"/>
      <c r="DD241" s="15"/>
      <c r="DE241" s="15"/>
      <c r="DF241" s="15"/>
      <c r="DG241" s="15"/>
      <c r="DH241" s="15"/>
      <c r="DI241" s="15"/>
      <c r="DJ241" s="15"/>
      <c r="DK241" s="15"/>
      <c r="DL241" s="15"/>
      <c r="DM241" s="15"/>
      <c r="DN241" s="15"/>
      <c r="DO241" s="15"/>
      <c r="DP241" s="15"/>
      <c r="DQ241" s="15"/>
      <c r="DR241" s="15"/>
      <c r="DS241" s="15"/>
      <c r="DT241" s="15"/>
      <c r="DU241" s="15"/>
      <c r="DV241" s="15"/>
      <c r="DW241" s="15"/>
      <c r="DX241" s="15"/>
      <c r="DY241" s="15"/>
      <c r="DZ241" s="15"/>
      <c r="EA241" s="15"/>
      <c r="EB241" s="15"/>
      <c r="EC241" s="15"/>
      <c r="ED241" s="15"/>
      <c r="EE241" s="15"/>
      <c r="EF241" s="15"/>
      <c r="EG241" s="15"/>
      <c r="EH241" s="15"/>
      <c r="EI241" s="15"/>
      <c r="EJ241" s="15"/>
      <c r="EK241" s="15"/>
      <c r="EL241" s="15"/>
      <c r="EM241" s="15"/>
      <c r="EN241" s="15"/>
      <c r="EO241" s="15"/>
      <c r="EP241" s="15"/>
      <c r="EQ241" s="15"/>
      <c r="ER241" s="15"/>
      <c r="ES241" s="15"/>
      <c r="ET241" s="15"/>
      <c r="EU241" s="15"/>
      <c r="EV241" s="15"/>
      <c r="EW241" s="15"/>
      <c r="EX241" s="15"/>
      <c r="EY241" s="15"/>
      <c r="EZ241" s="15"/>
      <c r="FA241" s="15"/>
      <c r="FB241" s="15"/>
      <c r="FC241" s="15"/>
      <c r="FD241" s="15"/>
      <c r="FE241" s="15"/>
      <c r="FF241" s="15"/>
      <c r="FG241" s="15"/>
      <c r="FH241" s="15"/>
      <c r="FI241" s="15"/>
      <c r="FJ241" s="15"/>
      <c r="FK241" s="15"/>
      <c r="FL241" s="15"/>
      <c r="FM241" s="15"/>
      <c r="FN241" s="15"/>
      <c r="FO241" s="15"/>
      <c r="FP241" s="15"/>
      <c r="FQ241" s="15"/>
      <c r="FR241" s="15"/>
      <c r="FS241" s="15"/>
      <c r="FT241" s="15"/>
      <c r="FU241" s="15"/>
      <c r="FV241" s="15"/>
      <c r="FW241" s="15"/>
      <c r="FX241" s="15"/>
      <c r="FY241" s="15"/>
      <c r="FZ241" s="15"/>
      <c r="GA241" s="15"/>
      <c r="GB241" s="15"/>
      <c r="GC241" s="15"/>
      <c r="GD241" s="15"/>
      <c r="GE241" s="15"/>
      <c r="GF241" s="15"/>
      <c r="GG241" s="15"/>
      <c r="GH241" s="15"/>
      <c r="GI241" s="15"/>
      <c r="GJ241" s="15"/>
      <c r="GK241" s="15"/>
      <c r="GL241" s="15"/>
      <c r="GM241" s="15"/>
      <c r="GN241" s="15"/>
      <c r="GO241" s="15"/>
      <c r="GP241" s="15"/>
      <c r="GQ241" s="15"/>
      <c r="GR241" s="15"/>
      <c r="GS241" s="15"/>
      <c r="GT241" s="15"/>
      <c r="GU241" s="15"/>
      <c r="GV241" s="15"/>
      <c r="GW241" s="15"/>
      <c r="GX241" s="15"/>
      <c r="GY241" s="15"/>
      <c r="GZ241" s="15"/>
      <c r="HA241" s="15"/>
      <c r="HB241" s="15"/>
      <c r="HC241" s="15"/>
      <c r="HD241" s="15"/>
      <c r="HE241" s="15"/>
      <c r="HF241" s="15"/>
      <c r="HG241" s="15"/>
      <c r="HH241" s="15"/>
      <c r="HI241" s="15"/>
      <c r="HJ241" s="15"/>
      <c r="HK241" s="15"/>
      <c r="HL241" s="15"/>
      <c r="HM241" s="15"/>
      <c r="HN241" s="15"/>
      <c r="HO241" s="15"/>
      <c r="HP241" s="15"/>
      <c r="HQ241" s="15"/>
      <c r="HR241" s="15"/>
      <c r="HS241" s="15"/>
      <c r="HT241" s="15"/>
      <c r="HU241" s="15"/>
      <c r="HV241" s="15"/>
      <c r="HW241" s="15"/>
      <c r="HX241" s="15"/>
      <c r="HY241" s="15"/>
      <c r="HZ241" s="15"/>
      <c r="IA241" s="15"/>
      <c r="IB241" s="15"/>
      <c r="IC241" s="15"/>
      <c r="ID241" s="15"/>
      <c r="IE241" s="15"/>
      <c r="IF241" s="15"/>
      <c r="IG241" s="15"/>
      <c r="IH241" s="15"/>
      <c r="II241" s="15"/>
      <c r="IJ241" s="15"/>
      <c r="IK241" s="15"/>
      <c r="IL241" s="15"/>
      <c r="IM241" s="15"/>
      <c r="IN241" s="15"/>
      <c r="IO241" s="15"/>
      <c r="IP241" s="15"/>
      <c r="IQ241" s="15"/>
      <c r="IR241" s="15"/>
      <c r="IS241" s="15"/>
      <c r="IT241" s="15"/>
      <c r="IU241" s="15"/>
      <c r="IV241" s="15"/>
    </row>
    <row r="242" spans="8:256" ht="15" customHeight="1"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5"/>
      <c r="CC242" s="15"/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5"/>
      <c r="CU242" s="15"/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5"/>
      <c r="DM242" s="15"/>
      <c r="DN242" s="15"/>
      <c r="DO242" s="15"/>
      <c r="DP242" s="15"/>
      <c r="DQ242" s="15"/>
      <c r="DR242" s="15"/>
      <c r="DS242" s="15"/>
      <c r="DT242" s="15"/>
      <c r="DU242" s="15"/>
      <c r="DV242" s="15"/>
      <c r="DW242" s="15"/>
      <c r="DX242" s="15"/>
      <c r="DY242" s="15"/>
      <c r="DZ242" s="15"/>
      <c r="EA242" s="15"/>
      <c r="EB242" s="15"/>
      <c r="EC242" s="15"/>
      <c r="ED242" s="15"/>
      <c r="EE242" s="15"/>
      <c r="EF242" s="15"/>
      <c r="EG242" s="15"/>
      <c r="EH242" s="15"/>
      <c r="EI242" s="15"/>
      <c r="EJ242" s="15"/>
      <c r="EK242" s="15"/>
      <c r="EL242" s="15"/>
      <c r="EM242" s="15"/>
      <c r="EN242" s="15"/>
      <c r="EO242" s="15"/>
      <c r="EP242" s="15"/>
      <c r="EQ242" s="15"/>
      <c r="ER242" s="15"/>
      <c r="ES242" s="15"/>
      <c r="ET242" s="15"/>
      <c r="EU242" s="15"/>
      <c r="EV242" s="15"/>
      <c r="EW242" s="15"/>
      <c r="EX242" s="15"/>
      <c r="EY242" s="15"/>
      <c r="EZ242" s="15"/>
      <c r="FA242" s="15"/>
      <c r="FB242" s="15"/>
      <c r="FC242" s="15"/>
      <c r="FD242" s="15"/>
      <c r="FE242" s="15"/>
      <c r="FF242" s="15"/>
      <c r="FG242" s="15"/>
      <c r="FH242" s="15"/>
      <c r="FI242" s="15"/>
      <c r="FJ242" s="15"/>
      <c r="FK242" s="15"/>
      <c r="FL242" s="15"/>
      <c r="FM242" s="15"/>
      <c r="FN242" s="15"/>
      <c r="FO242" s="15"/>
      <c r="FP242" s="15"/>
      <c r="FQ242" s="15"/>
      <c r="FR242" s="15"/>
      <c r="FS242" s="15"/>
      <c r="FT242" s="15"/>
      <c r="FU242" s="15"/>
      <c r="FV242" s="15"/>
      <c r="FW242" s="15"/>
      <c r="FX242" s="15"/>
      <c r="FY242" s="15"/>
      <c r="FZ242" s="15"/>
      <c r="GA242" s="15"/>
      <c r="GB242" s="15"/>
      <c r="GC242" s="15"/>
      <c r="GD242" s="15"/>
      <c r="GE242" s="15"/>
      <c r="GF242" s="15"/>
      <c r="GG242" s="15"/>
      <c r="GH242" s="15"/>
      <c r="GI242" s="15"/>
      <c r="GJ242" s="15"/>
      <c r="GK242" s="15"/>
      <c r="GL242" s="15"/>
      <c r="GM242" s="15"/>
      <c r="GN242" s="15"/>
      <c r="GO242" s="15"/>
      <c r="GP242" s="15"/>
      <c r="GQ242" s="15"/>
      <c r="GR242" s="15"/>
      <c r="GS242" s="15"/>
      <c r="GT242" s="15"/>
      <c r="GU242" s="15"/>
      <c r="GV242" s="15"/>
      <c r="GW242" s="15"/>
      <c r="GX242" s="15"/>
      <c r="GY242" s="15"/>
      <c r="GZ242" s="15"/>
      <c r="HA242" s="15"/>
      <c r="HB242" s="15"/>
      <c r="HC242" s="15"/>
      <c r="HD242" s="15"/>
      <c r="HE242" s="15"/>
      <c r="HF242" s="15"/>
      <c r="HG242" s="15"/>
      <c r="HH242" s="15"/>
      <c r="HI242" s="15"/>
      <c r="HJ242" s="15"/>
      <c r="HK242" s="15"/>
      <c r="HL242" s="15"/>
      <c r="HM242" s="15"/>
      <c r="HN242" s="15"/>
      <c r="HO242" s="15"/>
      <c r="HP242" s="15"/>
      <c r="HQ242" s="15"/>
      <c r="HR242" s="15"/>
      <c r="HS242" s="15"/>
      <c r="HT242" s="15"/>
      <c r="HU242" s="15"/>
      <c r="HV242" s="15"/>
      <c r="HW242" s="15"/>
      <c r="HX242" s="15"/>
      <c r="HY242" s="15"/>
      <c r="HZ242" s="15"/>
      <c r="IA242" s="15"/>
      <c r="IB242" s="15"/>
      <c r="IC242" s="15"/>
      <c r="ID242" s="15"/>
      <c r="IE242" s="15"/>
      <c r="IF242" s="15"/>
      <c r="IG242" s="15"/>
      <c r="IH242" s="15"/>
      <c r="II242" s="15"/>
      <c r="IJ242" s="15"/>
      <c r="IK242" s="15"/>
      <c r="IL242" s="15"/>
      <c r="IM242" s="15"/>
      <c r="IN242" s="15"/>
      <c r="IO242" s="15"/>
      <c r="IP242" s="15"/>
      <c r="IQ242" s="15"/>
      <c r="IR242" s="15"/>
      <c r="IS242" s="15"/>
      <c r="IT242" s="15"/>
      <c r="IU242" s="15"/>
      <c r="IV242" s="15"/>
    </row>
    <row r="243" spans="8:256" ht="15" customHeight="1"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5"/>
      <c r="BM243" s="15"/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5"/>
      <c r="CC243" s="15"/>
      <c r="CD243" s="15"/>
      <c r="CE243" s="15"/>
      <c r="CF243" s="15"/>
      <c r="CG243" s="15"/>
      <c r="CH243" s="15"/>
      <c r="CI243" s="15"/>
      <c r="CJ243" s="15"/>
      <c r="CK243" s="15"/>
      <c r="CL243" s="15"/>
      <c r="CM243" s="15"/>
      <c r="CN243" s="15"/>
      <c r="CO243" s="15"/>
      <c r="CP243" s="15"/>
      <c r="CQ243" s="15"/>
      <c r="CR243" s="15"/>
      <c r="CS243" s="15"/>
      <c r="CT243" s="15"/>
      <c r="CU243" s="15"/>
      <c r="CV243" s="15"/>
      <c r="CW243" s="15"/>
      <c r="CX243" s="15"/>
      <c r="CY243" s="15"/>
      <c r="CZ243" s="15"/>
      <c r="DA243" s="15"/>
      <c r="DB243" s="15"/>
      <c r="DC243" s="15"/>
      <c r="DD243" s="15"/>
      <c r="DE243" s="15"/>
      <c r="DF243" s="15"/>
      <c r="DG243" s="15"/>
      <c r="DH243" s="15"/>
      <c r="DI243" s="15"/>
      <c r="DJ243" s="15"/>
      <c r="DK243" s="15"/>
      <c r="DL243" s="15"/>
      <c r="DM243" s="15"/>
      <c r="DN243" s="15"/>
      <c r="DO243" s="15"/>
      <c r="DP243" s="15"/>
      <c r="DQ243" s="15"/>
      <c r="DR243" s="15"/>
      <c r="DS243" s="15"/>
      <c r="DT243" s="15"/>
      <c r="DU243" s="15"/>
      <c r="DV243" s="15"/>
      <c r="DW243" s="15"/>
      <c r="DX243" s="15"/>
      <c r="DY243" s="15"/>
      <c r="DZ243" s="15"/>
      <c r="EA243" s="15"/>
      <c r="EB243" s="15"/>
      <c r="EC243" s="15"/>
      <c r="ED243" s="15"/>
      <c r="EE243" s="15"/>
      <c r="EF243" s="15"/>
      <c r="EG243" s="15"/>
      <c r="EH243" s="15"/>
      <c r="EI243" s="15"/>
      <c r="EJ243" s="15"/>
      <c r="EK243" s="15"/>
      <c r="EL243" s="15"/>
      <c r="EM243" s="15"/>
      <c r="EN243" s="15"/>
      <c r="EO243" s="15"/>
      <c r="EP243" s="15"/>
      <c r="EQ243" s="15"/>
      <c r="ER243" s="15"/>
      <c r="ES243" s="15"/>
      <c r="ET243" s="15"/>
      <c r="EU243" s="15"/>
      <c r="EV243" s="15"/>
      <c r="EW243" s="15"/>
      <c r="EX243" s="15"/>
      <c r="EY243" s="15"/>
      <c r="EZ243" s="15"/>
      <c r="FA243" s="15"/>
      <c r="FB243" s="15"/>
      <c r="FC243" s="15"/>
      <c r="FD243" s="15"/>
      <c r="FE243" s="15"/>
      <c r="FF243" s="15"/>
      <c r="FG243" s="15"/>
      <c r="FH243" s="15"/>
      <c r="FI243" s="15"/>
      <c r="FJ243" s="15"/>
      <c r="FK243" s="15"/>
      <c r="FL243" s="15"/>
      <c r="FM243" s="15"/>
      <c r="FN243" s="15"/>
      <c r="FO243" s="15"/>
      <c r="FP243" s="15"/>
      <c r="FQ243" s="15"/>
      <c r="FR243" s="15"/>
      <c r="FS243" s="15"/>
      <c r="FT243" s="15"/>
      <c r="FU243" s="15"/>
      <c r="FV243" s="15"/>
      <c r="FW243" s="15"/>
      <c r="FX243" s="15"/>
      <c r="FY243" s="15"/>
      <c r="FZ243" s="15"/>
      <c r="GA243" s="15"/>
      <c r="GB243" s="15"/>
      <c r="GC243" s="15"/>
      <c r="GD243" s="15"/>
      <c r="GE243" s="15"/>
      <c r="GF243" s="15"/>
      <c r="GG243" s="15"/>
      <c r="GH243" s="15"/>
      <c r="GI243" s="15"/>
      <c r="GJ243" s="15"/>
      <c r="GK243" s="15"/>
      <c r="GL243" s="15"/>
      <c r="GM243" s="15"/>
      <c r="GN243" s="15"/>
      <c r="GO243" s="15"/>
      <c r="GP243" s="15"/>
      <c r="GQ243" s="15"/>
      <c r="GR243" s="15"/>
      <c r="GS243" s="15"/>
      <c r="GT243" s="15"/>
      <c r="GU243" s="15"/>
      <c r="GV243" s="15"/>
      <c r="GW243" s="15"/>
      <c r="GX243" s="15"/>
      <c r="GY243" s="15"/>
      <c r="GZ243" s="15"/>
      <c r="HA243" s="15"/>
      <c r="HB243" s="15"/>
      <c r="HC243" s="15"/>
      <c r="HD243" s="15"/>
      <c r="HE243" s="15"/>
      <c r="HF243" s="15"/>
      <c r="HG243" s="15"/>
      <c r="HH243" s="15"/>
      <c r="HI243" s="15"/>
      <c r="HJ243" s="15"/>
      <c r="HK243" s="15"/>
      <c r="HL243" s="15"/>
      <c r="HM243" s="15"/>
      <c r="HN243" s="15"/>
      <c r="HO243" s="15"/>
      <c r="HP243" s="15"/>
      <c r="HQ243" s="15"/>
      <c r="HR243" s="15"/>
      <c r="HS243" s="15"/>
      <c r="HT243" s="15"/>
      <c r="HU243" s="15"/>
      <c r="HV243" s="15"/>
      <c r="HW243" s="15"/>
      <c r="HX243" s="15"/>
      <c r="HY243" s="15"/>
      <c r="HZ243" s="15"/>
      <c r="IA243" s="15"/>
      <c r="IB243" s="15"/>
      <c r="IC243" s="15"/>
      <c r="ID243" s="15"/>
      <c r="IE243" s="15"/>
      <c r="IF243" s="15"/>
      <c r="IG243" s="15"/>
      <c r="IH243" s="15"/>
      <c r="II243" s="15"/>
      <c r="IJ243" s="15"/>
      <c r="IK243" s="15"/>
      <c r="IL243" s="15"/>
      <c r="IM243" s="15"/>
      <c r="IN243" s="15"/>
      <c r="IO243" s="15"/>
      <c r="IP243" s="15"/>
      <c r="IQ243" s="15"/>
      <c r="IR243" s="15"/>
      <c r="IS243" s="15"/>
      <c r="IT243" s="15"/>
      <c r="IU243" s="15"/>
      <c r="IV243" s="15"/>
    </row>
    <row r="244" spans="8:256" ht="15" customHeight="1"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5"/>
      <c r="BM244" s="15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5"/>
      <c r="CC244" s="15"/>
      <c r="CD244" s="15"/>
      <c r="CE244" s="15"/>
      <c r="CF244" s="15"/>
      <c r="CG244" s="15"/>
      <c r="CH244" s="15"/>
      <c r="CI244" s="15"/>
      <c r="CJ244" s="15"/>
      <c r="CK244" s="15"/>
      <c r="CL244" s="15"/>
      <c r="CM244" s="15"/>
      <c r="CN244" s="15"/>
      <c r="CO244" s="15"/>
      <c r="CP244" s="15"/>
      <c r="CQ244" s="15"/>
      <c r="CR244" s="15"/>
      <c r="CS244" s="15"/>
      <c r="CT244" s="15"/>
      <c r="CU244" s="15"/>
      <c r="CV244" s="15"/>
      <c r="CW244" s="15"/>
      <c r="CX244" s="15"/>
      <c r="CY244" s="15"/>
      <c r="CZ244" s="15"/>
      <c r="DA244" s="15"/>
      <c r="DB244" s="15"/>
      <c r="DC244" s="15"/>
      <c r="DD244" s="15"/>
      <c r="DE244" s="15"/>
      <c r="DF244" s="15"/>
      <c r="DG244" s="15"/>
      <c r="DH244" s="15"/>
      <c r="DI244" s="15"/>
      <c r="DJ244" s="15"/>
      <c r="DK244" s="15"/>
      <c r="DL244" s="15"/>
      <c r="DM244" s="15"/>
      <c r="DN244" s="15"/>
      <c r="DO244" s="15"/>
      <c r="DP244" s="15"/>
      <c r="DQ244" s="15"/>
      <c r="DR244" s="15"/>
      <c r="DS244" s="15"/>
      <c r="DT244" s="15"/>
      <c r="DU244" s="15"/>
      <c r="DV244" s="15"/>
      <c r="DW244" s="15"/>
      <c r="DX244" s="15"/>
      <c r="DY244" s="15"/>
      <c r="DZ244" s="15"/>
      <c r="EA244" s="15"/>
      <c r="EB244" s="15"/>
      <c r="EC244" s="15"/>
      <c r="ED244" s="15"/>
      <c r="EE244" s="15"/>
      <c r="EF244" s="15"/>
      <c r="EG244" s="15"/>
      <c r="EH244" s="15"/>
      <c r="EI244" s="15"/>
      <c r="EJ244" s="15"/>
      <c r="EK244" s="15"/>
      <c r="EL244" s="15"/>
      <c r="EM244" s="15"/>
      <c r="EN244" s="15"/>
      <c r="EO244" s="15"/>
      <c r="EP244" s="15"/>
      <c r="EQ244" s="15"/>
      <c r="ER244" s="15"/>
      <c r="ES244" s="15"/>
      <c r="ET244" s="15"/>
      <c r="EU244" s="15"/>
      <c r="EV244" s="15"/>
      <c r="EW244" s="15"/>
      <c r="EX244" s="15"/>
      <c r="EY244" s="15"/>
      <c r="EZ244" s="15"/>
      <c r="FA244" s="15"/>
      <c r="FB244" s="15"/>
      <c r="FC244" s="15"/>
      <c r="FD244" s="15"/>
      <c r="FE244" s="15"/>
      <c r="FF244" s="15"/>
      <c r="FG244" s="15"/>
      <c r="FH244" s="15"/>
      <c r="FI244" s="15"/>
      <c r="FJ244" s="15"/>
      <c r="FK244" s="15"/>
      <c r="FL244" s="15"/>
      <c r="FM244" s="15"/>
      <c r="FN244" s="15"/>
      <c r="FO244" s="15"/>
      <c r="FP244" s="15"/>
      <c r="FQ244" s="15"/>
      <c r="FR244" s="15"/>
      <c r="FS244" s="15"/>
      <c r="FT244" s="15"/>
      <c r="FU244" s="15"/>
      <c r="FV244" s="15"/>
      <c r="FW244" s="15"/>
      <c r="FX244" s="15"/>
      <c r="FY244" s="15"/>
      <c r="FZ244" s="15"/>
      <c r="GA244" s="15"/>
      <c r="GB244" s="15"/>
      <c r="GC244" s="15"/>
      <c r="GD244" s="15"/>
      <c r="GE244" s="15"/>
      <c r="GF244" s="15"/>
      <c r="GG244" s="15"/>
      <c r="GH244" s="15"/>
      <c r="GI244" s="15"/>
      <c r="GJ244" s="15"/>
      <c r="GK244" s="15"/>
      <c r="GL244" s="15"/>
      <c r="GM244" s="15"/>
      <c r="GN244" s="15"/>
      <c r="GO244" s="15"/>
      <c r="GP244" s="15"/>
      <c r="GQ244" s="15"/>
      <c r="GR244" s="15"/>
      <c r="GS244" s="15"/>
      <c r="GT244" s="15"/>
      <c r="GU244" s="15"/>
      <c r="GV244" s="15"/>
      <c r="GW244" s="15"/>
      <c r="GX244" s="15"/>
      <c r="GY244" s="15"/>
      <c r="GZ244" s="15"/>
      <c r="HA244" s="15"/>
      <c r="HB244" s="15"/>
      <c r="HC244" s="15"/>
      <c r="HD244" s="15"/>
      <c r="HE244" s="15"/>
      <c r="HF244" s="15"/>
      <c r="HG244" s="15"/>
      <c r="HH244" s="15"/>
      <c r="HI244" s="15"/>
      <c r="HJ244" s="15"/>
      <c r="HK244" s="15"/>
      <c r="HL244" s="15"/>
      <c r="HM244" s="15"/>
      <c r="HN244" s="15"/>
      <c r="HO244" s="15"/>
      <c r="HP244" s="15"/>
      <c r="HQ244" s="15"/>
      <c r="HR244" s="15"/>
      <c r="HS244" s="15"/>
      <c r="HT244" s="15"/>
      <c r="HU244" s="15"/>
      <c r="HV244" s="15"/>
      <c r="HW244" s="15"/>
      <c r="HX244" s="15"/>
      <c r="HY244" s="15"/>
      <c r="HZ244" s="15"/>
      <c r="IA244" s="15"/>
      <c r="IB244" s="15"/>
      <c r="IC244" s="15"/>
      <c r="ID244" s="15"/>
      <c r="IE244" s="15"/>
      <c r="IF244" s="15"/>
      <c r="IG244" s="15"/>
      <c r="IH244" s="15"/>
      <c r="II244" s="15"/>
      <c r="IJ244" s="15"/>
      <c r="IK244" s="15"/>
      <c r="IL244" s="15"/>
      <c r="IM244" s="15"/>
      <c r="IN244" s="15"/>
      <c r="IO244" s="15"/>
      <c r="IP244" s="15"/>
      <c r="IQ244" s="15"/>
      <c r="IR244" s="15"/>
      <c r="IS244" s="15"/>
      <c r="IT244" s="15"/>
      <c r="IU244" s="15"/>
      <c r="IV244" s="15"/>
    </row>
    <row r="245" spans="8:256" ht="15" customHeight="1"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5"/>
      <c r="BM245" s="15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5"/>
      <c r="CC245" s="15"/>
      <c r="CD245" s="15"/>
      <c r="CE245" s="15"/>
      <c r="CF245" s="15"/>
      <c r="CG245" s="15"/>
      <c r="CH245" s="15"/>
      <c r="CI245" s="15"/>
      <c r="CJ245" s="15"/>
      <c r="CK245" s="15"/>
      <c r="CL245" s="15"/>
      <c r="CM245" s="15"/>
      <c r="CN245" s="15"/>
      <c r="CO245" s="15"/>
      <c r="CP245" s="15"/>
      <c r="CQ245" s="15"/>
      <c r="CR245" s="15"/>
      <c r="CS245" s="15"/>
      <c r="CT245" s="15"/>
      <c r="CU245" s="15"/>
      <c r="CV245" s="15"/>
      <c r="CW245" s="15"/>
      <c r="CX245" s="15"/>
      <c r="CY245" s="15"/>
      <c r="CZ245" s="15"/>
      <c r="DA245" s="15"/>
      <c r="DB245" s="15"/>
      <c r="DC245" s="15"/>
      <c r="DD245" s="15"/>
      <c r="DE245" s="15"/>
      <c r="DF245" s="15"/>
      <c r="DG245" s="15"/>
      <c r="DH245" s="15"/>
      <c r="DI245" s="15"/>
      <c r="DJ245" s="15"/>
      <c r="DK245" s="15"/>
      <c r="DL245" s="15"/>
      <c r="DM245" s="15"/>
      <c r="DN245" s="15"/>
      <c r="DO245" s="15"/>
      <c r="DP245" s="15"/>
      <c r="DQ245" s="15"/>
      <c r="DR245" s="15"/>
      <c r="DS245" s="15"/>
      <c r="DT245" s="15"/>
      <c r="DU245" s="15"/>
      <c r="DV245" s="15"/>
      <c r="DW245" s="15"/>
      <c r="DX245" s="15"/>
      <c r="DY245" s="15"/>
      <c r="DZ245" s="15"/>
      <c r="EA245" s="15"/>
      <c r="EB245" s="15"/>
      <c r="EC245" s="15"/>
      <c r="ED245" s="15"/>
      <c r="EE245" s="15"/>
      <c r="EF245" s="15"/>
      <c r="EG245" s="15"/>
      <c r="EH245" s="15"/>
      <c r="EI245" s="15"/>
      <c r="EJ245" s="15"/>
      <c r="EK245" s="15"/>
      <c r="EL245" s="15"/>
      <c r="EM245" s="15"/>
      <c r="EN245" s="15"/>
      <c r="EO245" s="15"/>
      <c r="EP245" s="15"/>
      <c r="EQ245" s="15"/>
      <c r="ER245" s="15"/>
      <c r="ES245" s="15"/>
      <c r="ET245" s="15"/>
      <c r="EU245" s="15"/>
      <c r="EV245" s="15"/>
      <c r="EW245" s="15"/>
      <c r="EX245" s="15"/>
      <c r="EY245" s="15"/>
      <c r="EZ245" s="15"/>
      <c r="FA245" s="15"/>
      <c r="FB245" s="15"/>
      <c r="FC245" s="15"/>
      <c r="FD245" s="15"/>
      <c r="FE245" s="15"/>
      <c r="FF245" s="15"/>
      <c r="FG245" s="15"/>
      <c r="FH245" s="15"/>
      <c r="FI245" s="15"/>
      <c r="FJ245" s="15"/>
      <c r="FK245" s="15"/>
      <c r="FL245" s="15"/>
      <c r="FM245" s="15"/>
      <c r="FN245" s="15"/>
      <c r="FO245" s="15"/>
      <c r="FP245" s="15"/>
      <c r="FQ245" s="15"/>
      <c r="FR245" s="15"/>
      <c r="FS245" s="15"/>
      <c r="FT245" s="15"/>
      <c r="FU245" s="15"/>
      <c r="FV245" s="15"/>
      <c r="FW245" s="15"/>
      <c r="FX245" s="15"/>
      <c r="FY245" s="15"/>
      <c r="FZ245" s="15"/>
      <c r="GA245" s="15"/>
      <c r="GB245" s="15"/>
      <c r="GC245" s="15"/>
      <c r="GD245" s="15"/>
      <c r="GE245" s="15"/>
      <c r="GF245" s="15"/>
      <c r="GG245" s="15"/>
      <c r="GH245" s="15"/>
      <c r="GI245" s="15"/>
      <c r="GJ245" s="15"/>
      <c r="GK245" s="15"/>
      <c r="GL245" s="15"/>
      <c r="GM245" s="15"/>
      <c r="GN245" s="15"/>
      <c r="GO245" s="15"/>
      <c r="GP245" s="15"/>
      <c r="GQ245" s="15"/>
      <c r="GR245" s="15"/>
      <c r="GS245" s="15"/>
      <c r="GT245" s="15"/>
      <c r="GU245" s="15"/>
      <c r="GV245" s="15"/>
      <c r="GW245" s="15"/>
      <c r="GX245" s="15"/>
      <c r="GY245" s="15"/>
      <c r="GZ245" s="15"/>
      <c r="HA245" s="15"/>
      <c r="HB245" s="15"/>
      <c r="HC245" s="15"/>
      <c r="HD245" s="15"/>
      <c r="HE245" s="15"/>
      <c r="HF245" s="15"/>
      <c r="HG245" s="15"/>
      <c r="HH245" s="15"/>
      <c r="HI245" s="15"/>
      <c r="HJ245" s="15"/>
      <c r="HK245" s="15"/>
      <c r="HL245" s="15"/>
      <c r="HM245" s="15"/>
      <c r="HN245" s="15"/>
      <c r="HO245" s="15"/>
      <c r="HP245" s="15"/>
      <c r="HQ245" s="15"/>
      <c r="HR245" s="15"/>
      <c r="HS245" s="15"/>
      <c r="HT245" s="15"/>
      <c r="HU245" s="15"/>
      <c r="HV245" s="15"/>
      <c r="HW245" s="15"/>
      <c r="HX245" s="15"/>
      <c r="HY245" s="15"/>
      <c r="HZ245" s="15"/>
      <c r="IA245" s="15"/>
      <c r="IB245" s="15"/>
      <c r="IC245" s="15"/>
      <c r="ID245" s="15"/>
      <c r="IE245" s="15"/>
      <c r="IF245" s="15"/>
      <c r="IG245" s="15"/>
      <c r="IH245" s="15"/>
      <c r="II245" s="15"/>
      <c r="IJ245" s="15"/>
      <c r="IK245" s="15"/>
      <c r="IL245" s="15"/>
      <c r="IM245" s="15"/>
      <c r="IN245" s="15"/>
      <c r="IO245" s="15"/>
      <c r="IP245" s="15"/>
      <c r="IQ245" s="15"/>
      <c r="IR245" s="15"/>
      <c r="IS245" s="15"/>
      <c r="IT245" s="15"/>
      <c r="IU245" s="15"/>
      <c r="IV245" s="15"/>
    </row>
    <row r="246" spans="8:256" ht="15" customHeight="1"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15"/>
      <c r="CB246" s="15"/>
      <c r="CC246" s="15"/>
      <c r="CD246" s="15"/>
      <c r="CE246" s="15"/>
      <c r="CF246" s="15"/>
      <c r="CG246" s="15"/>
      <c r="CH246" s="15"/>
      <c r="CI246" s="15"/>
      <c r="CJ246" s="15"/>
      <c r="CK246" s="15"/>
      <c r="CL246" s="15"/>
      <c r="CM246" s="15"/>
      <c r="CN246" s="15"/>
      <c r="CO246" s="15"/>
      <c r="CP246" s="15"/>
      <c r="CQ246" s="15"/>
      <c r="CR246" s="15"/>
      <c r="CS246" s="15"/>
      <c r="CT246" s="15"/>
      <c r="CU246" s="15"/>
      <c r="CV246" s="15"/>
      <c r="CW246" s="15"/>
      <c r="CX246" s="15"/>
      <c r="CY246" s="15"/>
      <c r="CZ246" s="15"/>
      <c r="DA246" s="15"/>
      <c r="DB246" s="15"/>
      <c r="DC246" s="15"/>
      <c r="DD246" s="15"/>
      <c r="DE246" s="15"/>
      <c r="DF246" s="15"/>
      <c r="DG246" s="15"/>
      <c r="DH246" s="15"/>
      <c r="DI246" s="15"/>
      <c r="DJ246" s="15"/>
      <c r="DK246" s="15"/>
      <c r="DL246" s="15"/>
      <c r="DM246" s="15"/>
      <c r="DN246" s="15"/>
      <c r="DO246" s="15"/>
      <c r="DP246" s="15"/>
      <c r="DQ246" s="15"/>
      <c r="DR246" s="15"/>
      <c r="DS246" s="15"/>
      <c r="DT246" s="15"/>
      <c r="DU246" s="15"/>
      <c r="DV246" s="15"/>
      <c r="DW246" s="15"/>
      <c r="DX246" s="15"/>
      <c r="DY246" s="15"/>
      <c r="DZ246" s="15"/>
      <c r="EA246" s="15"/>
      <c r="EB246" s="15"/>
      <c r="EC246" s="15"/>
      <c r="ED246" s="15"/>
      <c r="EE246" s="15"/>
      <c r="EF246" s="15"/>
      <c r="EG246" s="15"/>
      <c r="EH246" s="15"/>
      <c r="EI246" s="15"/>
      <c r="EJ246" s="15"/>
      <c r="EK246" s="15"/>
      <c r="EL246" s="15"/>
      <c r="EM246" s="15"/>
      <c r="EN246" s="15"/>
      <c r="EO246" s="15"/>
      <c r="EP246" s="15"/>
      <c r="EQ246" s="15"/>
      <c r="ER246" s="15"/>
      <c r="ES246" s="15"/>
      <c r="ET246" s="15"/>
      <c r="EU246" s="15"/>
      <c r="EV246" s="15"/>
      <c r="EW246" s="15"/>
      <c r="EX246" s="15"/>
      <c r="EY246" s="15"/>
      <c r="EZ246" s="15"/>
      <c r="FA246" s="15"/>
      <c r="FB246" s="15"/>
      <c r="FC246" s="15"/>
      <c r="FD246" s="15"/>
      <c r="FE246" s="15"/>
      <c r="FF246" s="15"/>
      <c r="FG246" s="15"/>
      <c r="FH246" s="15"/>
      <c r="FI246" s="15"/>
      <c r="FJ246" s="15"/>
      <c r="FK246" s="15"/>
      <c r="FL246" s="15"/>
      <c r="FM246" s="15"/>
      <c r="FN246" s="15"/>
      <c r="FO246" s="15"/>
      <c r="FP246" s="15"/>
      <c r="FQ246" s="15"/>
      <c r="FR246" s="15"/>
      <c r="FS246" s="15"/>
      <c r="FT246" s="15"/>
      <c r="FU246" s="15"/>
      <c r="FV246" s="15"/>
      <c r="FW246" s="15"/>
      <c r="FX246" s="15"/>
      <c r="FY246" s="15"/>
      <c r="FZ246" s="15"/>
      <c r="GA246" s="15"/>
      <c r="GB246" s="15"/>
      <c r="GC246" s="15"/>
      <c r="GD246" s="15"/>
      <c r="GE246" s="15"/>
      <c r="GF246" s="15"/>
      <c r="GG246" s="15"/>
      <c r="GH246" s="15"/>
      <c r="GI246" s="15"/>
      <c r="GJ246" s="15"/>
      <c r="GK246" s="15"/>
      <c r="GL246" s="15"/>
      <c r="GM246" s="15"/>
      <c r="GN246" s="15"/>
      <c r="GO246" s="15"/>
      <c r="GP246" s="15"/>
      <c r="GQ246" s="15"/>
      <c r="GR246" s="15"/>
      <c r="GS246" s="15"/>
      <c r="GT246" s="15"/>
      <c r="GU246" s="15"/>
      <c r="GV246" s="15"/>
      <c r="GW246" s="15"/>
      <c r="GX246" s="15"/>
      <c r="GY246" s="15"/>
      <c r="GZ246" s="15"/>
      <c r="HA246" s="15"/>
      <c r="HB246" s="15"/>
      <c r="HC246" s="15"/>
      <c r="HD246" s="15"/>
      <c r="HE246" s="15"/>
      <c r="HF246" s="15"/>
      <c r="HG246" s="15"/>
      <c r="HH246" s="15"/>
      <c r="HI246" s="15"/>
      <c r="HJ246" s="15"/>
      <c r="HK246" s="15"/>
      <c r="HL246" s="15"/>
      <c r="HM246" s="15"/>
      <c r="HN246" s="15"/>
      <c r="HO246" s="15"/>
      <c r="HP246" s="15"/>
      <c r="HQ246" s="15"/>
      <c r="HR246" s="15"/>
      <c r="HS246" s="15"/>
      <c r="HT246" s="15"/>
      <c r="HU246" s="15"/>
      <c r="HV246" s="15"/>
      <c r="HW246" s="15"/>
      <c r="HX246" s="15"/>
      <c r="HY246" s="15"/>
      <c r="HZ246" s="15"/>
      <c r="IA246" s="15"/>
      <c r="IB246" s="15"/>
      <c r="IC246" s="15"/>
      <c r="ID246" s="15"/>
      <c r="IE246" s="15"/>
      <c r="IF246" s="15"/>
      <c r="IG246" s="15"/>
      <c r="IH246" s="15"/>
      <c r="II246" s="15"/>
      <c r="IJ246" s="15"/>
      <c r="IK246" s="15"/>
      <c r="IL246" s="15"/>
      <c r="IM246" s="15"/>
      <c r="IN246" s="15"/>
      <c r="IO246" s="15"/>
      <c r="IP246" s="15"/>
      <c r="IQ246" s="15"/>
      <c r="IR246" s="15"/>
      <c r="IS246" s="15"/>
      <c r="IT246" s="15"/>
      <c r="IU246" s="15"/>
      <c r="IV246" s="15"/>
    </row>
    <row r="247" spans="8:256" ht="15" customHeight="1"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5"/>
      <c r="BL247" s="15"/>
      <c r="BM247" s="15"/>
      <c r="BN247" s="15"/>
      <c r="BO247" s="15"/>
      <c r="BP247" s="15"/>
      <c r="BQ247" s="15"/>
      <c r="BR247" s="15"/>
      <c r="BS247" s="15"/>
      <c r="BT247" s="15"/>
      <c r="BU247" s="15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5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15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5"/>
      <c r="EY247" s="15"/>
      <c r="EZ247" s="15"/>
      <c r="FA247" s="15"/>
      <c r="FB247" s="15"/>
      <c r="FC247" s="15"/>
      <c r="FD247" s="15"/>
      <c r="FE247" s="15"/>
      <c r="FF247" s="15"/>
      <c r="FG247" s="15"/>
      <c r="FH247" s="15"/>
      <c r="FI247" s="15"/>
      <c r="FJ247" s="15"/>
      <c r="FK247" s="15"/>
      <c r="FL247" s="15"/>
      <c r="FM247" s="15"/>
      <c r="FN247" s="15"/>
      <c r="FO247" s="15"/>
      <c r="FP247" s="15"/>
      <c r="FQ247" s="15"/>
      <c r="FR247" s="15"/>
      <c r="FS247" s="15"/>
      <c r="FT247" s="15"/>
      <c r="FU247" s="15"/>
      <c r="FV247" s="15"/>
      <c r="FW247" s="15"/>
      <c r="FX247" s="15"/>
      <c r="FY247" s="15"/>
      <c r="FZ247" s="15"/>
      <c r="GA247" s="15"/>
      <c r="GB247" s="15"/>
      <c r="GC247" s="15"/>
      <c r="GD247" s="15"/>
      <c r="GE247" s="15"/>
      <c r="GF247" s="15"/>
      <c r="GG247" s="15"/>
      <c r="GH247" s="15"/>
      <c r="GI247" s="15"/>
      <c r="GJ247" s="15"/>
      <c r="GK247" s="15"/>
      <c r="GL247" s="15"/>
      <c r="GM247" s="15"/>
      <c r="GN247" s="15"/>
      <c r="GO247" s="15"/>
      <c r="GP247" s="15"/>
      <c r="GQ247" s="15"/>
      <c r="GR247" s="15"/>
      <c r="GS247" s="15"/>
      <c r="GT247" s="15"/>
      <c r="GU247" s="15"/>
      <c r="GV247" s="15"/>
      <c r="GW247" s="15"/>
      <c r="GX247" s="15"/>
      <c r="GY247" s="15"/>
      <c r="GZ247" s="15"/>
      <c r="HA247" s="15"/>
      <c r="HB247" s="15"/>
      <c r="HC247" s="15"/>
      <c r="HD247" s="15"/>
      <c r="HE247" s="15"/>
      <c r="HF247" s="15"/>
      <c r="HG247" s="15"/>
      <c r="HH247" s="15"/>
      <c r="HI247" s="15"/>
      <c r="HJ247" s="15"/>
      <c r="HK247" s="15"/>
      <c r="HL247" s="15"/>
      <c r="HM247" s="15"/>
      <c r="HN247" s="15"/>
      <c r="HO247" s="15"/>
      <c r="HP247" s="15"/>
      <c r="HQ247" s="15"/>
      <c r="HR247" s="15"/>
      <c r="HS247" s="15"/>
      <c r="HT247" s="15"/>
      <c r="HU247" s="15"/>
      <c r="HV247" s="15"/>
      <c r="HW247" s="15"/>
      <c r="HX247" s="15"/>
      <c r="HY247" s="15"/>
      <c r="HZ247" s="15"/>
      <c r="IA247" s="15"/>
      <c r="IB247" s="15"/>
      <c r="IC247" s="15"/>
      <c r="ID247" s="15"/>
      <c r="IE247" s="15"/>
      <c r="IF247" s="15"/>
      <c r="IG247" s="15"/>
      <c r="IH247" s="15"/>
      <c r="II247" s="15"/>
      <c r="IJ247" s="15"/>
      <c r="IK247" s="15"/>
      <c r="IL247" s="15"/>
      <c r="IM247" s="15"/>
      <c r="IN247" s="15"/>
      <c r="IO247" s="15"/>
      <c r="IP247" s="15"/>
      <c r="IQ247" s="15"/>
      <c r="IR247" s="15"/>
      <c r="IS247" s="15"/>
      <c r="IT247" s="15"/>
      <c r="IU247" s="15"/>
      <c r="IV247" s="15"/>
    </row>
    <row r="248" spans="8:256" ht="15" customHeight="1"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5"/>
      <c r="BQ248" s="15"/>
      <c r="BR248" s="15"/>
      <c r="BS248" s="15"/>
      <c r="BT248" s="15"/>
      <c r="BU248" s="15"/>
      <c r="BV248" s="15"/>
      <c r="BW248" s="15"/>
      <c r="BX248" s="15"/>
      <c r="BY248" s="15"/>
      <c r="BZ248" s="15"/>
      <c r="CA248" s="15"/>
      <c r="CB248" s="15"/>
      <c r="CC248" s="15"/>
      <c r="CD248" s="15"/>
      <c r="CE248" s="15"/>
      <c r="CF248" s="15"/>
      <c r="CG248" s="15"/>
      <c r="CH248" s="15"/>
      <c r="CI248" s="15"/>
      <c r="CJ248" s="15"/>
      <c r="CK248" s="15"/>
      <c r="CL248" s="15"/>
      <c r="CM248" s="15"/>
      <c r="CN248" s="15"/>
      <c r="CO248" s="15"/>
      <c r="CP248" s="15"/>
      <c r="CQ248" s="15"/>
      <c r="CR248" s="15"/>
      <c r="CS248" s="15"/>
      <c r="CT248" s="15"/>
      <c r="CU248" s="15"/>
      <c r="CV248" s="15"/>
      <c r="CW248" s="15"/>
      <c r="CX248" s="15"/>
      <c r="CY248" s="15"/>
      <c r="CZ248" s="15"/>
      <c r="DA248" s="15"/>
      <c r="DB248" s="15"/>
      <c r="DC248" s="15"/>
      <c r="DD248" s="15"/>
      <c r="DE248" s="15"/>
      <c r="DF248" s="15"/>
      <c r="DG248" s="15"/>
      <c r="DH248" s="15"/>
      <c r="DI248" s="15"/>
      <c r="DJ248" s="15"/>
      <c r="DK248" s="15"/>
      <c r="DL248" s="15"/>
      <c r="DM248" s="15"/>
      <c r="DN248" s="15"/>
      <c r="DO248" s="15"/>
      <c r="DP248" s="15"/>
      <c r="DQ248" s="15"/>
      <c r="DR248" s="15"/>
      <c r="DS248" s="15"/>
      <c r="DT248" s="15"/>
      <c r="DU248" s="15"/>
      <c r="DV248" s="15"/>
      <c r="DW248" s="15"/>
      <c r="DX248" s="15"/>
      <c r="DY248" s="15"/>
      <c r="DZ248" s="15"/>
      <c r="EA248" s="15"/>
      <c r="EB248" s="15"/>
      <c r="EC248" s="15"/>
      <c r="ED248" s="15"/>
      <c r="EE248" s="15"/>
      <c r="EF248" s="15"/>
      <c r="EG248" s="15"/>
      <c r="EH248" s="15"/>
      <c r="EI248" s="15"/>
      <c r="EJ248" s="15"/>
      <c r="EK248" s="15"/>
      <c r="EL248" s="15"/>
      <c r="EM248" s="15"/>
      <c r="EN248" s="15"/>
      <c r="EO248" s="15"/>
      <c r="EP248" s="15"/>
      <c r="EQ248" s="15"/>
      <c r="ER248" s="15"/>
      <c r="ES248" s="15"/>
      <c r="ET248" s="15"/>
      <c r="EU248" s="15"/>
      <c r="EV248" s="15"/>
      <c r="EW248" s="15"/>
      <c r="EX248" s="15"/>
      <c r="EY248" s="15"/>
      <c r="EZ248" s="15"/>
      <c r="FA248" s="15"/>
      <c r="FB248" s="15"/>
      <c r="FC248" s="15"/>
      <c r="FD248" s="15"/>
      <c r="FE248" s="15"/>
      <c r="FF248" s="15"/>
      <c r="FG248" s="15"/>
      <c r="FH248" s="15"/>
      <c r="FI248" s="15"/>
      <c r="FJ248" s="15"/>
      <c r="FK248" s="15"/>
      <c r="FL248" s="15"/>
      <c r="FM248" s="15"/>
      <c r="FN248" s="15"/>
      <c r="FO248" s="15"/>
      <c r="FP248" s="15"/>
      <c r="FQ248" s="15"/>
      <c r="FR248" s="15"/>
      <c r="FS248" s="15"/>
      <c r="FT248" s="15"/>
      <c r="FU248" s="15"/>
      <c r="FV248" s="15"/>
      <c r="FW248" s="15"/>
      <c r="FX248" s="15"/>
      <c r="FY248" s="15"/>
      <c r="FZ248" s="15"/>
      <c r="GA248" s="15"/>
      <c r="GB248" s="15"/>
      <c r="GC248" s="15"/>
      <c r="GD248" s="15"/>
      <c r="GE248" s="15"/>
      <c r="GF248" s="15"/>
      <c r="GG248" s="15"/>
      <c r="GH248" s="15"/>
      <c r="GI248" s="15"/>
      <c r="GJ248" s="15"/>
      <c r="GK248" s="15"/>
      <c r="GL248" s="15"/>
      <c r="GM248" s="15"/>
      <c r="GN248" s="15"/>
      <c r="GO248" s="15"/>
      <c r="GP248" s="15"/>
      <c r="GQ248" s="15"/>
      <c r="GR248" s="15"/>
      <c r="GS248" s="15"/>
      <c r="GT248" s="15"/>
      <c r="GU248" s="15"/>
      <c r="GV248" s="15"/>
      <c r="GW248" s="15"/>
      <c r="GX248" s="15"/>
      <c r="GY248" s="15"/>
      <c r="GZ248" s="15"/>
      <c r="HA248" s="15"/>
      <c r="HB248" s="15"/>
      <c r="HC248" s="15"/>
      <c r="HD248" s="15"/>
      <c r="HE248" s="15"/>
      <c r="HF248" s="15"/>
      <c r="HG248" s="15"/>
      <c r="HH248" s="15"/>
      <c r="HI248" s="15"/>
      <c r="HJ248" s="15"/>
      <c r="HK248" s="15"/>
      <c r="HL248" s="15"/>
      <c r="HM248" s="15"/>
      <c r="HN248" s="15"/>
      <c r="HO248" s="15"/>
      <c r="HP248" s="15"/>
      <c r="HQ248" s="15"/>
      <c r="HR248" s="15"/>
      <c r="HS248" s="15"/>
      <c r="HT248" s="15"/>
      <c r="HU248" s="15"/>
      <c r="HV248" s="15"/>
      <c r="HW248" s="15"/>
      <c r="HX248" s="15"/>
      <c r="HY248" s="15"/>
      <c r="HZ248" s="15"/>
      <c r="IA248" s="15"/>
      <c r="IB248" s="15"/>
      <c r="IC248" s="15"/>
      <c r="ID248" s="15"/>
      <c r="IE248" s="15"/>
      <c r="IF248" s="15"/>
      <c r="IG248" s="15"/>
      <c r="IH248" s="15"/>
      <c r="II248" s="15"/>
      <c r="IJ248" s="15"/>
      <c r="IK248" s="15"/>
      <c r="IL248" s="15"/>
      <c r="IM248" s="15"/>
      <c r="IN248" s="15"/>
      <c r="IO248" s="15"/>
      <c r="IP248" s="15"/>
      <c r="IQ248" s="15"/>
      <c r="IR248" s="15"/>
      <c r="IS248" s="15"/>
      <c r="IT248" s="15"/>
      <c r="IU248" s="15"/>
      <c r="IV248" s="15"/>
    </row>
    <row r="249" spans="8:256" ht="15" customHeight="1"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5"/>
      <c r="CC249" s="15"/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5"/>
      <c r="CU249" s="15"/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5"/>
      <c r="DM249" s="15"/>
      <c r="DN249" s="15"/>
      <c r="DO249" s="15"/>
      <c r="DP249" s="15"/>
      <c r="DQ249" s="15"/>
      <c r="DR249" s="15"/>
      <c r="DS249" s="15"/>
      <c r="DT249" s="15"/>
      <c r="DU249" s="15"/>
      <c r="DV249" s="15"/>
      <c r="DW249" s="15"/>
      <c r="DX249" s="15"/>
      <c r="DY249" s="15"/>
      <c r="DZ249" s="15"/>
      <c r="EA249" s="15"/>
      <c r="EB249" s="15"/>
      <c r="EC249" s="15"/>
      <c r="ED249" s="15"/>
      <c r="EE249" s="15"/>
      <c r="EF249" s="15"/>
      <c r="EG249" s="15"/>
      <c r="EH249" s="15"/>
      <c r="EI249" s="15"/>
      <c r="EJ249" s="15"/>
      <c r="EK249" s="15"/>
      <c r="EL249" s="15"/>
      <c r="EM249" s="15"/>
      <c r="EN249" s="15"/>
      <c r="EO249" s="15"/>
      <c r="EP249" s="15"/>
      <c r="EQ249" s="15"/>
      <c r="ER249" s="15"/>
      <c r="ES249" s="15"/>
      <c r="ET249" s="15"/>
      <c r="EU249" s="15"/>
      <c r="EV249" s="15"/>
      <c r="EW249" s="15"/>
      <c r="EX249" s="15"/>
      <c r="EY249" s="15"/>
      <c r="EZ249" s="15"/>
      <c r="FA249" s="15"/>
      <c r="FB249" s="15"/>
      <c r="FC249" s="15"/>
      <c r="FD249" s="15"/>
      <c r="FE249" s="15"/>
      <c r="FF249" s="15"/>
      <c r="FG249" s="15"/>
      <c r="FH249" s="15"/>
      <c r="FI249" s="15"/>
      <c r="FJ249" s="15"/>
      <c r="FK249" s="15"/>
      <c r="FL249" s="15"/>
      <c r="FM249" s="15"/>
      <c r="FN249" s="15"/>
      <c r="FO249" s="15"/>
      <c r="FP249" s="15"/>
      <c r="FQ249" s="15"/>
      <c r="FR249" s="15"/>
      <c r="FS249" s="15"/>
      <c r="FT249" s="15"/>
      <c r="FU249" s="15"/>
      <c r="FV249" s="15"/>
      <c r="FW249" s="15"/>
      <c r="FX249" s="15"/>
      <c r="FY249" s="15"/>
      <c r="FZ249" s="15"/>
      <c r="GA249" s="15"/>
      <c r="GB249" s="15"/>
      <c r="GC249" s="15"/>
      <c r="GD249" s="15"/>
      <c r="GE249" s="15"/>
      <c r="GF249" s="15"/>
      <c r="GG249" s="15"/>
      <c r="GH249" s="15"/>
      <c r="GI249" s="15"/>
      <c r="GJ249" s="15"/>
      <c r="GK249" s="15"/>
      <c r="GL249" s="15"/>
      <c r="GM249" s="15"/>
      <c r="GN249" s="15"/>
      <c r="GO249" s="15"/>
      <c r="GP249" s="15"/>
      <c r="GQ249" s="15"/>
      <c r="GR249" s="15"/>
      <c r="GS249" s="15"/>
      <c r="GT249" s="15"/>
      <c r="GU249" s="15"/>
      <c r="GV249" s="15"/>
      <c r="GW249" s="15"/>
      <c r="GX249" s="15"/>
      <c r="GY249" s="15"/>
      <c r="GZ249" s="15"/>
      <c r="HA249" s="15"/>
      <c r="HB249" s="15"/>
      <c r="HC249" s="15"/>
      <c r="HD249" s="15"/>
      <c r="HE249" s="15"/>
      <c r="HF249" s="15"/>
      <c r="HG249" s="15"/>
      <c r="HH249" s="15"/>
      <c r="HI249" s="15"/>
      <c r="HJ249" s="15"/>
      <c r="HK249" s="15"/>
      <c r="HL249" s="15"/>
      <c r="HM249" s="15"/>
      <c r="HN249" s="15"/>
      <c r="HO249" s="15"/>
      <c r="HP249" s="15"/>
      <c r="HQ249" s="15"/>
      <c r="HR249" s="15"/>
      <c r="HS249" s="15"/>
      <c r="HT249" s="15"/>
      <c r="HU249" s="15"/>
      <c r="HV249" s="15"/>
      <c r="HW249" s="15"/>
      <c r="HX249" s="15"/>
      <c r="HY249" s="15"/>
      <c r="HZ249" s="15"/>
      <c r="IA249" s="15"/>
      <c r="IB249" s="15"/>
      <c r="IC249" s="15"/>
      <c r="ID249" s="15"/>
      <c r="IE249" s="15"/>
      <c r="IF249" s="15"/>
      <c r="IG249" s="15"/>
      <c r="IH249" s="15"/>
      <c r="II249" s="15"/>
      <c r="IJ249" s="15"/>
      <c r="IK249" s="15"/>
      <c r="IL249" s="15"/>
      <c r="IM249" s="15"/>
      <c r="IN249" s="15"/>
      <c r="IO249" s="15"/>
      <c r="IP249" s="15"/>
      <c r="IQ249" s="15"/>
      <c r="IR249" s="15"/>
      <c r="IS249" s="15"/>
      <c r="IT249" s="15"/>
      <c r="IU249" s="15"/>
      <c r="IV249" s="15"/>
    </row>
    <row r="251" spans="8:256" ht="15" customHeight="1"/>
    <row r="252" spans="8:256" ht="15" customHeight="1"/>
    <row r="253" spans="8:256" ht="15" customHeight="1"/>
    <row r="254" spans="8:256" ht="15" customHeight="1"/>
    <row r="255" spans="8:256" ht="15" customHeight="1"/>
    <row r="256" spans="8:256" ht="15" customHeight="1"/>
    <row r="257" spans="8:256" ht="15" customHeight="1"/>
    <row r="258" spans="8:256" ht="15" customHeight="1"/>
    <row r="259" spans="8:256" ht="15" customHeight="1"/>
    <row r="260" spans="8:256" ht="15" customHeight="1"/>
    <row r="261" spans="8:256" ht="15" customHeight="1"/>
    <row r="262" spans="8:256" ht="15" customHeight="1"/>
    <row r="263" spans="8:256" ht="15" customHeight="1"/>
    <row r="264" spans="8:256"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  <c r="BE264" s="15"/>
      <c r="BF264" s="15"/>
      <c r="BG264" s="15"/>
      <c r="BH264" s="15"/>
      <c r="BI264" s="15"/>
      <c r="BJ264" s="15"/>
      <c r="BK264" s="15"/>
      <c r="BL264" s="15"/>
      <c r="BM264" s="15"/>
      <c r="BN264" s="15"/>
      <c r="BO264" s="15"/>
      <c r="BP264" s="15"/>
      <c r="BQ264" s="15"/>
      <c r="BR264" s="15"/>
      <c r="BS264" s="15"/>
      <c r="BT264" s="15"/>
      <c r="BU264" s="15"/>
      <c r="BV264" s="15"/>
      <c r="BW264" s="15"/>
      <c r="BX264" s="15"/>
      <c r="BY264" s="15"/>
      <c r="BZ264" s="15"/>
      <c r="CA264" s="15"/>
      <c r="CB264" s="15"/>
      <c r="CC264" s="15"/>
      <c r="CD264" s="15"/>
      <c r="CE264" s="15"/>
      <c r="CF264" s="15"/>
      <c r="CG264" s="15"/>
      <c r="CH264" s="15"/>
      <c r="CI264" s="15"/>
      <c r="CJ264" s="15"/>
      <c r="CK264" s="15"/>
      <c r="CL264" s="15"/>
      <c r="CM264" s="15"/>
      <c r="CN264" s="15"/>
      <c r="CO264" s="15"/>
      <c r="CP264" s="15"/>
      <c r="CQ264" s="15"/>
      <c r="CR264" s="15"/>
      <c r="CS264" s="15"/>
      <c r="CT264" s="15"/>
      <c r="CU264" s="15"/>
      <c r="CV264" s="15"/>
      <c r="CW264" s="15"/>
      <c r="CX264" s="15"/>
      <c r="CY264" s="15"/>
      <c r="CZ264" s="15"/>
      <c r="DA264" s="15"/>
      <c r="DB264" s="15"/>
      <c r="DC264" s="15"/>
      <c r="DD264" s="15"/>
      <c r="DE264" s="15"/>
      <c r="DF264" s="15"/>
      <c r="DG264" s="15"/>
      <c r="DH264" s="15"/>
      <c r="DI264" s="15"/>
      <c r="DJ264" s="15"/>
      <c r="DK264" s="15"/>
      <c r="DL264" s="15"/>
      <c r="DM264" s="15"/>
      <c r="DN264" s="15"/>
      <c r="DO264" s="15"/>
      <c r="DP264" s="15"/>
      <c r="DQ264" s="15"/>
      <c r="DR264" s="15"/>
      <c r="DS264" s="15"/>
      <c r="DT264" s="15"/>
      <c r="DU264" s="15"/>
      <c r="DV264" s="15"/>
      <c r="DW264" s="15"/>
      <c r="DX264" s="15"/>
      <c r="DY264" s="15"/>
      <c r="DZ264" s="15"/>
      <c r="EA264" s="15"/>
      <c r="EB264" s="15"/>
      <c r="EC264" s="15"/>
      <c r="ED264" s="15"/>
      <c r="EE264" s="15"/>
      <c r="EF264" s="15"/>
      <c r="EG264" s="15"/>
      <c r="EH264" s="15"/>
      <c r="EI264" s="15"/>
      <c r="EJ264" s="15"/>
      <c r="EK264" s="15"/>
      <c r="EL264" s="15"/>
      <c r="EM264" s="15"/>
      <c r="EN264" s="15"/>
      <c r="EO264" s="15"/>
      <c r="EP264" s="15"/>
      <c r="EQ264" s="15"/>
      <c r="ER264" s="15"/>
      <c r="ES264" s="15"/>
      <c r="ET264" s="15"/>
      <c r="EU264" s="15"/>
      <c r="EV264" s="15"/>
      <c r="EW264" s="15"/>
      <c r="EX264" s="15"/>
      <c r="EY264" s="15"/>
      <c r="EZ264" s="15"/>
      <c r="FA264" s="15"/>
      <c r="FB264" s="15"/>
      <c r="FC264" s="15"/>
      <c r="FD264" s="15"/>
      <c r="FE264" s="15"/>
      <c r="FF264" s="15"/>
      <c r="FG264" s="15"/>
      <c r="FH264" s="15"/>
      <c r="FI264" s="15"/>
      <c r="FJ264" s="15"/>
      <c r="FK264" s="15"/>
      <c r="FL264" s="15"/>
      <c r="FM264" s="15"/>
      <c r="FN264" s="15"/>
      <c r="FO264" s="15"/>
      <c r="FP264" s="15"/>
      <c r="FQ264" s="15"/>
      <c r="FR264" s="15"/>
      <c r="FS264" s="15"/>
      <c r="FT264" s="15"/>
      <c r="FU264" s="15"/>
      <c r="FV264" s="15"/>
      <c r="FW264" s="15"/>
      <c r="FX264" s="15"/>
      <c r="FY264" s="15"/>
      <c r="FZ264" s="15"/>
      <c r="GA264" s="15"/>
      <c r="GB264" s="15"/>
      <c r="GC264" s="15"/>
      <c r="GD264" s="15"/>
      <c r="GE264" s="15"/>
      <c r="GF264" s="15"/>
      <c r="GG264" s="15"/>
      <c r="GH264" s="15"/>
      <c r="GI264" s="15"/>
      <c r="GJ264" s="15"/>
      <c r="GK264" s="15"/>
      <c r="GL264" s="15"/>
      <c r="GM264" s="15"/>
      <c r="GN264" s="15"/>
      <c r="GO264" s="15"/>
      <c r="GP264" s="15"/>
      <c r="GQ264" s="15"/>
      <c r="GR264" s="15"/>
      <c r="GS264" s="15"/>
      <c r="GT264" s="15"/>
      <c r="GU264" s="15"/>
      <c r="GV264" s="15"/>
      <c r="GW264" s="15"/>
      <c r="GX264" s="15"/>
      <c r="GY264" s="15"/>
      <c r="GZ264" s="15"/>
      <c r="HA264" s="15"/>
      <c r="HB264" s="15"/>
      <c r="HC264" s="15"/>
      <c r="HD264" s="15"/>
      <c r="HE264" s="15"/>
      <c r="HF264" s="15"/>
      <c r="HG264" s="15"/>
      <c r="HH264" s="15"/>
      <c r="HI264" s="15"/>
      <c r="HJ264" s="15"/>
      <c r="HK264" s="15"/>
      <c r="HL264" s="15"/>
      <c r="HM264" s="15"/>
      <c r="HN264" s="15"/>
      <c r="HO264" s="15"/>
      <c r="HP264" s="15"/>
      <c r="HQ264" s="15"/>
      <c r="HR264" s="15"/>
      <c r="HS264" s="15"/>
      <c r="HT264" s="15"/>
      <c r="HU264" s="15"/>
      <c r="HV264" s="15"/>
      <c r="HW264" s="15"/>
      <c r="HX264" s="15"/>
      <c r="HY264" s="15"/>
      <c r="HZ264" s="15"/>
      <c r="IA264" s="15"/>
      <c r="IB264" s="15"/>
      <c r="IC264" s="15"/>
      <c r="ID264" s="15"/>
      <c r="IE264" s="15"/>
      <c r="IF264" s="15"/>
      <c r="IG264" s="15"/>
      <c r="IH264" s="15"/>
      <c r="II264" s="15"/>
      <c r="IJ264" s="15"/>
      <c r="IK264" s="15"/>
      <c r="IL264" s="15"/>
      <c r="IM264" s="15"/>
      <c r="IN264" s="15"/>
      <c r="IO264" s="15"/>
      <c r="IP264" s="15"/>
      <c r="IQ264" s="15"/>
      <c r="IR264" s="15"/>
      <c r="IS264" s="15"/>
      <c r="IT264" s="15"/>
      <c r="IU264" s="15"/>
      <c r="IV264" s="15"/>
    </row>
    <row r="265" spans="8:256"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5"/>
      <c r="BL265" s="15"/>
      <c r="BM265" s="15"/>
      <c r="BN265" s="15"/>
      <c r="BO265" s="15"/>
      <c r="BP265" s="15"/>
      <c r="BQ265" s="15"/>
      <c r="BR265" s="15"/>
      <c r="BS265" s="15"/>
      <c r="BT265" s="15"/>
      <c r="BU265" s="15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5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15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5"/>
      <c r="EY265" s="15"/>
      <c r="EZ265" s="15"/>
      <c r="FA265" s="15"/>
      <c r="FB265" s="15"/>
      <c r="FC265" s="15"/>
      <c r="FD265" s="15"/>
      <c r="FE265" s="15"/>
      <c r="FF265" s="15"/>
      <c r="FG265" s="15"/>
      <c r="FH265" s="15"/>
      <c r="FI265" s="15"/>
      <c r="FJ265" s="15"/>
      <c r="FK265" s="15"/>
      <c r="FL265" s="15"/>
      <c r="FM265" s="15"/>
      <c r="FN265" s="15"/>
      <c r="FO265" s="15"/>
      <c r="FP265" s="15"/>
      <c r="FQ265" s="15"/>
      <c r="FR265" s="15"/>
      <c r="FS265" s="15"/>
      <c r="FT265" s="15"/>
      <c r="FU265" s="15"/>
      <c r="FV265" s="15"/>
      <c r="FW265" s="15"/>
      <c r="FX265" s="15"/>
      <c r="FY265" s="15"/>
      <c r="FZ265" s="15"/>
      <c r="GA265" s="15"/>
      <c r="GB265" s="15"/>
      <c r="GC265" s="15"/>
      <c r="GD265" s="15"/>
      <c r="GE265" s="15"/>
      <c r="GF265" s="15"/>
      <c r="GG265" s="15"/>
      <c r="GH265" s="15"/>
      <c r="GI265" s="15"/>
      <c r="GJ265" s="15"/>
      <c r="GK265" s="15"/>
      <c r="GL265" s="15"/>
      <c r="GM265" s="15"/>
      <c r="GN265" s="15"/>
      <c r="GO265" s="15"/>
      <c r="GP265" s="15"/>
      <c r="GQ265" s="15"/>
      <c r="GR265" s="15"/>
      <c r="GS265" s="15"/>
      <c r="GT265" s="15"/>
      <c r="GU265" s="15"/>
      <c r="GV265" s="15"/>
      <c r="GW265" s="15"/>
      <c r="GX265" s="15"/>
      <c r="GY265" s="15"/>
      <c r="GZ265" s="15"/>
      <c r="HA265" s="15"/>
      <c r="HB265" s="15"/>
      <c r="HC265" s="15"/>
      <c r="HD265" s="15"/>
      <c r="HE265" s="15"/>
      <c r="HF265" s="15"/>
      <c r="HG265" s="15"/>
      <c r="HH265" s="15"/>
      <c r="HI265" s="15"/>
      <c r="HJ265" s="15"/>
      <c r="HK265" s="15"/>
      <c r="HL265" s="15"/>
      <c r="HM265" s="15"/>
      <c r="HN265" s="15"/>
      <c r="HO265" s="15"/>
      <c r="HP265" s="15"/>
      <c r="HQ265" s="15"/>
      <c r="HR265" s="15"/>
      <c r="HS265" s="15"/>
      <c r="HT265" s="15"/>
      <c r="HU265" s="15"/>
      <c r="HV265" s="15"/>
      <c r="HW265" s="15"/>
      <c r="HX265" s="15"/>
      <c r="HY265" s="15"/>
      <c r="HZ265" s="15"/>
      <c r="IA265" s="15"/>
      <c r="IB265" s="15"/>
      <c r="IC265" s="15"/>
      <c r="ID265" s="15"/>
      <c r="IE265" s="15"/>
      <c r="IF265" s="15"/>
      <c r="IG265" s="15"/>
      <c r="IH265" s="15"/>
      <c r="II265" s="15"/>
      <c r="IJ265" s="15"/>
      <c r="IK265" s="15"/>
      <c r="IL265" s="15"/>
      <c r="IM265" s="15"/>
      <c r="IN265" s="15"/>
      <c r="IO265" s="15"/>
      <c r="IP265" s="15"/>
      <c r="IQ265" s="15"/>
      <c r="IR265" s="15"/>
      <c r="IS265" s="15"/>
      <c r="IT265" s="15"/>
      <c r="IU265" s="15"/>
      <c r="IV265" s="15"/>
    </row>
    <row r="266" spans="8:256"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5"/>
      <c r="BF266" s="15"/>
      <c r="BG266" s="15"/>
      <c r="BH266" s="15"/>
      <c r="BI266" s="15"/>
      <c r="BJ266" s="15"/>
      <c r="BK266" s="15"/>
      <c r="BL266" s="15"/>
      <c r="BM266" s="15"/>
      <c r="BN266" s="15"/>
      <c r="BO266" s="15"/>
      <c r="BP266" s="15"/>
      <c r="BQ266" s="15"/>
      <c r="BR266" s="15"/>
      <c r="BS266" s="15"/>
      <c r="BT266" s="15"/>
      <c r="BU266" s="15"/>
      <c r="BV266" s="15"/>
      <c r="BW266" s="15"/>
      <c r="BX266" s="15"/>
      <c r="BY266" s="15"/>
      <c r="BZ266" s="15"/>
      <c r="CA266" s="15"/>
      <c r="CB266" s="15"/>
      <c r="CC266" s="15"/>
      <c r="CD266" s="15"/>
      <c r="CE266" s="15"/>
      <c r="CF266" s="15"/>
      <c r="CG266" s="15"/>
      <c r="CH266" s="15"/>
      <c r="CI266" s="15"/>
      <c r="CJ266" s="15"/>
      <c r="CK266" s="15"/>
      <c r="CL266" s="15"/>
      <c r="CM266" s="15"/>
      <c r="CN266" s="15"/>
      <c r="CO266" s="15"/>
      <c r="CP266" s="15"/>
      <c r="CQ266" s="15"/>
      <c r="CR266" s="15"/>
      <c r="CS266" s="15"/>
      <c r="CT266" s="15"/>
      <c r="CU266" s="15"/>
      <c r="CV266" s="15"/>
      <c r="CW266" s="15"/>
      <c r="CX266" s="15"/>
      <c r="CY266" s="15"/>
      <c r="CZ266" s="15"/>
      <c r="DA266" s="15"/>
      <c r="DB266" s="15"/>
      <c r="DC266" s="15"/>
      <c r="DD266" s="15"/>
      <c r="DE266" s="15"/>
      <c r="DF266" s="15"/>
      <c r="DG266" s="15"/>
      <c r="DH266" s="15"/>
      <c r="DI266" s="15"/>
      <c r="DJ266" s="15"/>
      <c r="DK266" s="15"/>
      <c r="DL266" s="15"/>
      <c r="DM266" s="15"/>
      <c r="DN266" s="15"/>
      <c r="DO266" s="15"/>
      <c r="DP266" s="15"/>
      <c r="DQ266" s="15"/>
      <c r="DR266" s="15"/>
      <c r="DS266" s="15"/>
      <c r="DT266" s="15"/>
      <c r="DU266" s="15"/>
      <c r="DV266" s="15"/>
      <c r="DW266" s="15"/>
      <c r="DX266" s="15"/>
      <c r="DY266" s="15"/>
      <c r="DZ266" s="15"/>
      <c r="EA266" s="15"/>
      <c r="EB266" s="15"/>
      <c r="EC266" s="15"/>
      <c r="ED266" s="15"/>
      <c r="EE266" s="15"/>
      <c r="EF266" s="15"/>
      <c r="EG266" s="15"/>
      <c r="EH266" s="15"/>
      <c r="EI266" s="15"/>
      <c r="EJ266" s="15"/>
      <c r="EK266" s="15"/>
      <c r="EL266" s="15"/>
      <c r="EM266" s="15"/>
      <c r="EN266" s="15"/>
      <c r="EO266" s="15"/>
      <c r="EP266" s="15"/>
      <c r="EQ266" s="15"/>
      <c r="ER266" s="15"/>
      <c r="ES266" s="15"/>
      <c r="ET266" s="15"/>
      <c r="EU266" s="15"/>
      <c r="EV266" s="15"/>
      <c r="EW266" s="15"/>
      <c r="EX266" s="15"/>
      <c r="EY266" s="15"/>
      <c r="EZ266" s="15"/>
      <c r="FA266" s="15"/>
      <c r="FB266" s="15"/>
      <c r="FC266" s="15"/>
      <c r="FD266" s="15"/>
      <c r="FE266" s="15"/>
      <c r="FF266" s="15"/>
      <c r="FG266" s="15"/>
      <c r="FH266" s="15"/>
      <c r="FI266" s="15"/>
      <c r="FJ266" s="15"/>
      <c r="FK266" s="15"/>
      <c r="FL266" s="15"/>
      <c r="FM266" s="15"/>
      <c r="FN266" s="15"/>
      <c r="FO266" s="15"/>
      <c r="FP266" s="15"/>
      <c r="FQ266" s="15"/>
      <c r="FR266" s="15"/>
      <c r="FS266" s="15"/>
      <c r="FT266" s="15"/>
      <c r="FU266" s="15"/>
      <c r="FV266" s="15"/>
      <c r="FW266" s="15"/>
      <c r="FX266" s="15"/>
      <c r="FY266" s="15"/>
      <c r="FZ266" s="15"/>
      <c r="GA266" s="15"/>
      <c r="GB266" s="15"/>
      <c r="GC266" s="15"/>
      <c r="GD266" s="15"/>
      <c r="GE266" s="15"/>
      <c r="GF266" s="15"/>
      <c r="GG266" s="15"/>
      <c r="GH266" s="15"/>
      <c r="GI266" s="15"/>
      <c r="GJ266" s="15"/>
      <c r="GK266" s="15"/>
      <c r="GL266" s="15"/>
      <c r="GM266" s="15"/>
      <c r="GN266" s="15"/>
      <c r="GO266" s="15"/>
      <c r="GP266" s="15"/>
      <c r="GQ266" s="15"/>
      <c r="GR266" s="15"/>
      <c r="GS266" s="15"/>
      <c r="GT266" s="15"/>
      <c r="GU266" s="15"/>
      <c r="GV266" s="15"/>
      <c r="GW266" s="15"/>
      <c r="GX266" s="15"/>
      <c r="GY266" s="15"/>
      <c r="GZ266" s="15"/>
      <c r="HA266" s="15"/>
      <c r="HB266" s="15"/>
      <c r="HC266" s="15"/>
      <c r="HD266" s="15"/>
      <c r="HE266" s="15"/>
      <c r="HF266" s="15"/>
      <c r="HG266" s="15"/>
      <c r="HH266" s="15"/>
      <c r="HI266" s="15"/>
      <c r="HJ266" s="15"/>
      <c r="HK266" s="15"/>
      <c r="HL266" s="15"/>
      <c r="HM266" s="15"/>
      <c r="HN266" s="15"/>
      <c r="HO266" s="15"/>
      <c r="HP266" s="15"/>
      <c r="HQ266" s="15"/>
      <c r="HR266" s="15"/>
      <c r="HS266" s="15"/>
      <c r="HT266" s="15"/>
      <c r="HU266" s="15"/>
      <c r="HV266" s="15"/>
      <c r="HW266" s="15"/>
      <c r="HX266" s="15"/>
      <c r="HY266" s="15"/>
      <c r="HZ266" s="15"/>
      <c r="IA266" s="15"/>
      <c r="IB266" s="15"/>
      <c r="IC266" s="15"/>
      <c r="ID266" s="15"/>
      <c r="IE266" s="15"/>
      <c r="IF266" s="15"/>
      <c r="IG266" s="15"/>
      <c r="IH266" s="15"/>
      <c r="II266" s="15"/>
      <c r="IJ266" s="15"/>
      <c r="IK266" s="15"/>
      <c r="IL266" s="15"/>
      <c r="IM266" s="15"/>
      <c r="IN266" s="15"/>
      <c r="IO266" s="15"/>
      <c r="IP266" s="15"/>
      <c r="IQ266" s="15"/>
      <c r="IR266" s="15"/>
      <c r="IS266" s="15"/>
      <c r="IT266" s="15"/>
      <c r="IU266" s="15"/>
      <c r="IV266" s="15"/>
    </row>
    <row r="267" spans="8:256" ht="15" customHeight="1"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  <c r="BE267" s="15"/>
      <c r="BF267" s="15"/>
      <c r="BG267" s="15"/>
      <c r="BH267" s="15"/>
      <c r="BI267" s="15"/>
      <c r="BJ267" s="15"/>
      <c r="BK267" s="15"/>
      <c r="BL267" s="15"/>
      <c r="BM267" s="15"/>
      <c r="BN267" s="15"/>
      <c r="BO267" s="15"/>
      <c r="BP267" s="15"/>
      <c r="BQ267" s="15"/>
      <c r="BR267" s="15"/>
      <c r="BS267" s="15"/>
      <c r="BT267" s="15"/>
      <c r="BU267" s="15"/>
      <c r="BV267" s="15"/>
      <c r="BW267" s="15"/>
      <c r="BX267" s="15"/>
      <c r="BY267" s="15"/>
      <c r="BZ267" s="15"/>
      <c r="CA267" s="15"/>
      <c r="CB267" s="15"/>
      <c r="CC267" s="15"/>
      <c r="CD267" s="15"/>
      <c r="CE267" s="15"/>
      <c r="CF267" s="15"/>
      <c r="CG267" s="15"/>
      <c r="CH267" s="15"/>
      <c r="CI267" s="15"/>
      <c r="CJ267" s="15"/>
      <c r="CK267" s="15"/>
      <c r="CL267" s="15"/>
      <c r="CM267" s="15"/>
      <c r="CN267" s="15"/>
      <c r="CO267" s="15"/>
      <c r="CP267" s="15"/>
      <c r="CQ267" s="15"/>
      <c r="CR267" s="15"/>
      <c r="CS267" s="15"/>
      <c r="CT267" s="15"/>
      <c r="CU267" s="15"/>
      <c r="CV267" s="15"/>
      <c r="CW267" s="15"/>
      <c r="CX267" s="15"/>
      <c r="CY267" s="15"/>
      <c r="CZ267" s="15"/>
      <c r="DA267" s="15"/>
      <c r="DB267" s="15"/>
      <c r="DC267" s="15"/>
      <c r="DD267" s="15"/>
      <c r="DE267" s="15"/>
      <c r="DF267" s="15"/>
      <c r="DG267" s="15"/>
      <c r="DH267" s="15"/>
      <c r="DI267" s="15"/>
      <c r="DJ267" s="15"/>
      <c r="DK267" s="15"/>
      <c r="DL267" s="15"/>
      <c r="DM267" s="15"/>
      <c r="DN267" s="15"/>
      <c r="DO267" s="15"/>
      <c r="DP267" s="15"/>
      <c r="DQ267" s="15"/>
      <c r="DR267" s="15"/>
      <c r="DS267" s="15"/>
      <c r="DT267" s="15"/>
      <c r="DU267" s="15"/>
      <c r="DV267" s="15"/>
      <c r="DW267" s="15"/>
      <c r="DX267" s="15"/>
      <c r="DY267" s="15"/>
      <c r="DZ267" s="15"/>
      <c r="EA267" s="15"/>
      <c r="EB267" s="15"/>
      <c r="EC267" s="15"/>
      <c r="ED267" s="15"/>
      <c r="EE267" s="15"/>
      <c r="EF267" s="15"/>
      <c r="EG267" s="15"/>
      <c r="EH267" s="15"/>
      <c r="EI267" s="15"/>
      <c r="EJ267" s="15"/>
      <c r="EK267" s="15"/>
      <c r="EL267" s="15"/>
      <c r="EM267" s="15"/>
      <c r="EN267" s="15"/>
      <c r="EO267" s="15"/>
      <c r="EP267" s="15"/>
      <c r="EQ267" s="15"/>
      <c r="ER267" s="15"/>
      <c r="ES267" s="15"/>
      <c r="ET267" s="15"/>
      <c r="EU267" s="15"/>
      <c r="EV267" s="15"/>
      <c r="EW267" s="15"/>
      <c r="EX267" s="15"/>
      <c r="EY267" s="15"/>
      <c r="EZ267" s="15"/>
      <c r="FA267" s="15"/>
      <c r="FB267" s="15"/>
      <c r="FC267" s="15"/>
      <c r="FD267" s="15"/>
      <c r="FE267" s="15"/>
      <c r="FF267" s="15"/>
      <c r="FG267" s="15"/>
      <c r="FH267" s="15"/>
      <c r="FI267" s="15"/>
      <c r="FJ267" s="15"/>
      <c r="FK267" s="15"/>
      <c r="FL267" s="15"/>
      <c r="FM267" s="15"/>
      <c r="FN267" s="15"/>
      <c r="FO267" s="15"/>
      <c r="FP267" s="15"/>
      <c r="FQ267" s="15"/>
      <c r="FR267" s="15"/>
      <c r="FS267" s="15"/>
      <c r="FT267" s="15"/>
      <c r="FU267" s="15"/>
      <c r="FV267" s="15"/>
      <c r="FW267" s="15"/>
      <c r="FX267" s="15"/>
      <c r="FY267" s="15"/>
      <c r="FZ267" s="15"/>
      <c r="GA267" s="15"/>
      <c r="GB267" s="15"/>
      <c r="GC267" s="15"/>
      <c r="GD267" s="15"/>
      <c r="GE267" s="15"/>
      <c r="GF267" s="15"/>
      <c r="GG267" s="15"/>
      <c r="GH267" s="15"/>
      <c r="GI267" s="15"/>
      <c r="GJ267" s="15"/>
      <c r="GK267" s="15"/>
      <c r="GL267" s="15"/>
      <c r="GM267" s="15"/>
      <c r="GN267" s="15"/>
      <c r="GO267" s="15"/>
      <c r="GP267" s="15"/>
      <c r="GQ267" s="15"/>
      <c r="GR267" s="15"/>
      <c r="GS267" s="15"/>
      <c r="GT267" s="15"/>
      <c r="GU267" s="15"/>
      <c r="GV267" s="15"/>
      <c r="GW267" s="15"/>
      <c r="GX267" s="15"/>
      <c r="GY267" s="15"/>
      <c r="GZ267" s="15"/>
      <c r="HA267" s="15"/>
      <c r="HB267" s="15"/>
      <c r="HC267" s="15"/>
      <c r="HD267" s="15"/>
      <c r="HE267" s="15"/>
      <c r="HF267" s="15"/>
      <c r="HG267" s="15"/>
      <c r="HH267" s="15"/>
      <c r="HI267" s="15"/>
      <c r="HJ267" s="15"/>
      <c r="HK267" s="15"/>
      <c r="HL267" s="15"/>
      <c r="HM267" s="15"/>
      <c r="HN267" s="15"/>
      <c r="HO267" s="15"/>
      <c r="HP267" s="15"/>
      <c r="HQ267" s="15"/>
      <c r="HR267" s="15"/>
      <c r="HS267" s="15"/>
      <c r="HT267" s="15"/>
      <c r="HU267" s="15"/>
      <c r="HV267" s="15"/>
      <c r="HW267" s="15"/>
      <c r="HX267" s="15"/>
      <c r="HY267" s="15"/>
      <c r="HZ267" s="15"/>
      <c r="IA267" s="15"/>
      <c r="IB267" s="15"/>
      <c r="IC267" s="15"/>
      <c r="ID267" s="15"/>
      <c r="IE267" s="15"/>
      <c r="IF267" s="15"/>
      <c r="IG267" s="15"/>
      <c r="IH267" s="15"/>
      <c r="II267" s="15"/>
      <c r="IJ267" s="15"/>
      <c r="IK267" s="15"/>
      <c r="IL267" s="15"/>
      <c r="IM267" s="15"/>
      <c r="IN267" s="15"/>
      <c r="IO267" s="15"/>
      <c r="IP267" s="15"/>
      <c r="IQ267" s="15"/>
      <c r="IR267" s="15"/>
      <c r="IS267" s="15"/>
      <c r="IT267" s="15"/>
      <c r="IU267" s="15"/>
      <c r="IV267" s="15"/>
    </row>
    <row r="268" spans="8:256" ht="15" customHeight="1"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5"/>
      <c r="BL268" s="15"/>
      <c r="BM268" s="15"/>
      <c r="BN268" s="15"/>
      <c r="BO268" s="15"/>
      <c r="BP268" s="15"/>
      <c r="BQ268" s="15"/>
      <c r="BR268" s="15"/>
      <c r="BS268" s="15"/>
      <c r="BT268" s="15"/>
      <c r="BU268" s="15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5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15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5"/>
      <c r="EY268" s="15"/>
      <c r="EZ268" s="15"/>
      <c r="FA268" s="15"/>
      <c r="FB268" s="15"/>
      <c r="FC268" s="15"/>
      <c r="FD268" s="15"/>
      <c r="FE268" s="15"/>
      <c r="FF268" s="15"/>
      <c r="FG268" s="15"/>
      <c r="FH268" s="15"/>
      <c r="FI268" s="15"/>
      <c r="FJ268" s="15"/>
      <c r="FK268" s="15"/>
      <c r="FL268" s="15"/>
      <c r="FM268" s="15"/>
      <c r="FN268" s="15"/>
      <c r="FO268" s="15"/>
      <c r="FP268" s="15"/>
      <c r="FQ268" s="15"/>
      <c r="FR268" s="15"/>
      <c r="FS268" s="15"/>
      <c r="FT268" s="15"/>
      <c r="FU268" s="15"/>
      <c r="FV268" s="15"/>
      <c r="FW268" s="15"/>
      <c r="FX268" s="15"/>
      <c r="FY268" s="15"/>
      <c r="FZ268" s="15"/>
      <c r="GA268" s="15"/>
      <c r="GB268" s="15"/>
      <c r="GC268" s="15"/>
      <c r="GD268" s="15"/>
      <c r="GE268" s="15"/>
      <c r="GF268" s="15"/>
      <c r="GG268" s="15"/>
      <c r="GH268" s="15"/>
      <c r="GI268" s="15"/>
      <c r="GJ268" s="15"/>
      <c r="GK268" s="15"/>
      <c r="GL268" s="15"/>
      <c r="GM268" s="15"/>
      <c r="GN268" s="15"/>
      <c r="GO268" s="15"/>
      <c r="GP268" s="15"/>
      <c r="GQ268" s="15"/>
      <c r="GR268" s="15"/>
      <c r="GS268" s="15"/>
      <c r="GT268" s="15"/>
      <c r="GU268" s="15"/>
      <c r="GV268" s="15"/>
      <c r="GW268" s="15"/>
      <c r="GX268" s="15"/>
      <c r="GY268" s="15"/>
      <c r="GZ268" s="15"/>
      <c r="HA268" s="15"/>
      <c r="HB268" s="15"/>
      <c r="HC268" s="15"/>
      <c r="HD268" s="15"/>
      <c r="HE268" s="15"/>
      <c r="HF268" s="15"/>
      <c r="HG268" s="15"/>
      <c r="HH268" s="15"/>
      <c r="HI268" s="15"/>
      <c r="HJ268" s="15"/>
      <c r="HK268" s="15"/>
      <c r="HL268" s="15"/>
      <c r="HM268" s="15"/>
      <c r="HN268" s="15"/>
      <c r="HO268" s="15"/>
      <c r="HP268" s="15"/>
      <c r="HQ268" s="15"/>
      <c r="HR268" s="15"/>
      <c r="HS268" s="15"/>
      <c r="HT268" s="15"/>
      <c r="HU268" s="15"/>
      <c r="HV268" s="15"/>
      <c r="HW268" s="15"/>
      <c r="HX268" s="15"/>
      <c r="HY268" s="15"/>
      <c r="HZ268" s="15"/>
      <c r="IA268" s="15"/>
      <c r="IB268" s="15"/>
      <c r="IC268" s="15"/>
      <c r="ID268" s="15"/>
      <c r="IE268" s="15"/>
      <c r="IF268" s="15"/>
      <c r="IG268" s="15"/>
      <c r="IH268" s="15"/>
      <c r="II268" s="15"/>
      <c r="IJ268" s="15"/>
      <c r="IK268" s="15"/>
      <c r="IL268" s="15"/>
      <c r="IM268" s="15"/>
      <c r="IN268" s="15"/>
      <c r="IO268" s="15"/>
      <c r="IP268" s="15"/>
      <c r="IQ268" s="15"/>
      <c r="IR268" s="15"/>
      <c r="IS268" s="15"/>
      <c r="IT268" s="15"/>
      <c r="IU268" s="15"/>
      <c r="IV268" s="15"/>
    </row>
    <row r="269" spans="8:256" ht="15" customHeight="1"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  <c r="BF269" s="15"/>
      <c r="BG269" s="15"/>
      <c r="BH269" s="15"/>
      <c r="BI269" s="15"/>
      <c r="BJ269" s="15"/>
      <c r="BK269" s="15"/>
      <c r="BL269" s="15"/>
      <c r="BM269" s="15"/>
      <c r="BN269" s="15"/>
      <c r="BO269" s="15"/>
      <c r="BP269" s="15"/>
      <c r="BQ269" s="15"/>
      <c r="BR269" s="15"/>
      <c r="BS269" s="15"/>
      <c r="BT269" s="15"/>
      <c r="BU269" s="15"/>
      <c r="BV269" s="15"/>
      <c r="BW269" s="15"/>
      <c r="BX269" s="15"/>
      <c r="BY269" s="15"/>
      <c r="BZ269" s="15"/>
      <c r="CA269" s="15"/>
      <c r="CB269" s="15"/>
      <c r="CC269" s="15"/>
      <c r="CD269" s="15"/>
      <c r="CE269" s="15"/>
      <c r="CF269" s="15"/>
      <c r="CG269" s="15"/>
      <c r="CH269" s="15"/>
      <c r="CI269" s="15"/>
      <c r="CJ269" s="15"/>
      <c r="CK269" s="15"/>
      <c r="CL269" s="15"/>
      <c r="CM269" s="15"/>
      <c r="CN269" s="15"/>
      <c r="CO269" s="15"/>
      <c r="CP269" s="15"/>
      <c r="CQ269" s="15"/>
      <c r="CR269" s="15"/>
      <c r="CS269" s="15"/>
      <c r="CT269" s="15"/>
      <c r="CU269" s="15"/>
      <c r="CV269" s="15"/>
      <c r="CW269" s="15"/>
      <c r="CX269" s="15"/>
      <c r="CY269" s="15"/>
      <c r="CZ269" s="15"/>
      <c r="DA269" s="15"/>
      <c r="DB269" s="15"/>
      <c r="DC269" s="15"/>
      <c r="DD269" s="15"/>
      <c r="DE269" s="15"/>
      <c r="DF269" s="15"/>
      <c r="DG269" s="15"/>
      <c r="DH269" s="15"/>
      <c r="DI269" s="15"/>
      <c r="DJ269" s="15"/>
      <c r="DK269" s="15"/>
      <c r="DL269" s="15"/>
      <c r="DM269" s="15"/>
      <c r="DN269" s="15"/>
      <c r="DO269" s="15"/>
      <c r="DP269" s="15"/>
      <c r="DQ269" s="15"/>
      <c r="DR269" s="15"/>
      <c r="DS269" s="15"/>
      <c r="DT269" s="15"/>
      <c r="DU269" s="15"/>
      <c r="DV269" s="15"/>
      <c r="DW269" s="15"/>
      <c r="DX269" s="15"/>
      <c r="DY269" s="15"/>
      <c r="DZ269" s="15"/>
      <c r="EA269" s="15"/>
      <c r="EB269" s="15"/>
      <c r="EC269" s="15"/>
      <c r="ED269" s="15"/>
      <c r="EE269" s="15"/>
      <c r="EF269" s="15"/>
      <c r="EG269" s="15"/>
      <c r="EH269" s="15"/>
      <c r="EI269" s="15"/>
      <c r="EJ269" s="15"/>
      <c r="EK269" s="15"/>
      <c r="EL269" s="15"/>
      <c r="EM269" s="15"/>
      <c r="EN269" s="15"/>
      <c r="EO269" s="15"/>
      <c r="EP269" s="15"/>
      <c r="EQ269" s="15"/>
      <c r="ER269" s="15"/>
      <c r="ES269" s="15"/>
      <c r="ET269" s="15"/>
      <c r="EU269" s="15"/>
      <c r="EV269" s="15"/>
      <c r="EW269" s="15"/>
      <c r="EX269" s="15"/>
      <c r="EY269" s="15"/>
      <c r="EZ269" s="15"/>
      <c r="FA269" s="15"/>
      <c r="FB269" s="15"/>
      <c r="FC269" s="15"/>
      <c r="FD269" s="15"/>
      <c r="FE269" s="15"/>
      <c r="FF269" s="15"/>
      <c r="FG269" s="15"/>
      <c r="FH269" s="15"/>
      <c r="FI269" s="15"/>
      <c r="FJ269" s="15"/>
      <c r="FK269" s="15"/>
      <c r="FL269" s="15"/>
      <c r="FM269" s="15"/>
      <c r="FN269" s="15"/>
      <c r="FO269" s="15"/>
      <c r="FP269" s="15"/>
      <c r="FQ269" s="15"/>
      <c r="FR269" s="15"/>
      <c r="FS269" s="15"/>
      <c r="FT269" s="15"/>
      <c r="FU269" s="15"/>
      <c r="FV269" s="15"/>
      <c r="FW269" s="15"/>
      <c r="FX269" s="15"/>
      <c r="FY269" s="15"/>
      <c r="FZ269" s="15"/>
      <c r="GA269" s="15"/>
      <c r="GB269" s="15"/>
      <c r="GC269" s="15"/>
      <c r="GD269" s="15"/>
      <c r="GE269" s="15"/>
      <c r="GF269" s="15"/>
      <c r="GG269" s="15"/>
      <c r="GH269" s="15"/>
      <c r="GI269" s="15"/>
      <c r="GJ269" s="15"/>
      <c r="GK269" s="15"/>
      <c r="GL269" s="15"/>
      <c r="GM269" s="15"/>
      <c r="GN269" s="15"/>
      <c r="GO269" s="15"/>
      <c r="GP269" s="15"/>
      <c r="GQ269" s="15"/>
      <c r="GR269" s="15"/>
      <c r="GS269" s="15"/>
      <c r="GT269" s="15"/>
      <c r="GU269" s="15"/>
      <c r="GV269" s="15"/>
      <c r="GW269" s="15"/>
      <c r="GX269" s="15"/>
      <c r="GY269" s="15"/>
      <c r="GZ269" s="15"/>
      <c r="HA269" s="15"/>
      <c r="HB269" s="15"/>
      <c r="HC269" s="15"/>
      <c r="HD269" s="15"/>
      <c r="HE269" s="15"/>
      <c r="HF269" s="15"/>
      <c r="HG269" s="15"/>
      <c r="HH269" s="15"/>
      <c r="HI269" s="15"/>
      <c r="HJ269" s="15"/>
      <c r="HK269" s="15"/>
      <c r="HL269" s="15"/>
      <c r="HM269" s="15"/>
      <c r="HN269" s="15"/>
      <c r="HO269" s="15"/>
      <c r="HP269" s="15"/>
      <c r="HQ269" s="15"/>
      <c r="HR269" s="15"/>
      <c r="HS269" s="15"/>
      <c r="HT269" s="15"/>
      <c r="HU269" s="15"/>
      <c r="HV269" s="15"/>
      <c r="HW269" s="15"/>
      <c r="HX269" s="15"/>
      <c r="HY269" s="15"/>
      <c r="HZ269" s="15"/>
      <c r="IA269" s="15"/>
      <c r="IB269" s="15"/>
      <c r="IC269" s="15"/>
      <c r="ID269" s="15"/>
      <c r="IE269" s="15"/>
      <c r="IF269" s="15"/>
      <c r="IG269" s="15"/>
      <c r="IH269" s="15"/>
      <c r="II269" s="15"/>
      <c r="IJ269" s="15"/>
      <c r="IK269" s="15"/>
      <c r="IL269" s="15"/>
      <c r="IM269" s="15"/>
      <c r="IN269" s="15"/>
      <c r="IO269" s="15"/>
      <c r="IP269" s="15"/>
      <c r="IQ269" s="15"/>
      <c r="IR269" s="15"/>
      <c r="IS269" s="15"/>
      <c r="IT269" s="15"/>
      <c r="IU269" s="15"/>
      <c r="IV269" s="15"/>
    </row>
    <row r="270" spans="8:256" ht="15" customHeight="1"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  <c r="BJ270" s="15"/>
      <c r="BK270" s="15"/>
      <c r="BL270" s="15"/>
      <c r="BM270" s="15"/>
      <c r="BN270" s="15"/>
      <c r="BO270" s="15"/>
      <c r="BP270" s="15"/>
      <c r="BQ270" s="15"/>
      <c r="BR270" s="15"/>
      <c r="BS270" s="15"/>
      <c r="BT270" s="15"/>
      <c r="BU270" s="15"/>
      <c r="BV270" s="15"/>
      <c r="BW270" s="15"/>
      <c r="BX270" s="15"/>
      <c r="BY270" s="15"/>
      <c r="BZ270" s="15"/>
      <c r="CA270" s="15"/>
      <c r="CB270" s="15"/>
      <c r="CC270" s="15"/>
      <c r="CD270" s="15"/>
      <c r="CE270" s="15"/>
      <c r="CF270" s="15"/>
      <c r="CG270" s="15"/>
      <c r="CH270" s="15"/>
      <c r="CI270" s="15"/>
      <c r="CJ270" s="15"/>
      <c r="CK270" s="15"/>
      <c r="CL270" s="15"/>
      <c r="CM270" s="15"/>
      <c r="CN270" s="15"/>
      <c r="CO270" s="15"/>
      <c r="CP270" s="15"/>
      <c r="CQ270" s="15"/>
      <c r="CR270" s="15"/>
      <c r="CS270" s="15"/>
      <c r="CT270" s="15"/>
      <c r="CU270" s="15"/>
      <c r="CV270" s="15"/>
      <c r="CW270" s="15"/>
      <c r="CX270" s="15"/>
      <c r="CY270" s="15"/>
      <c r="CZ270" s="15"/>
      <c r="DA270" s="15"/>
      <c r="DB270" s="15"/>
      <c r="DC270" s="15"/>
      <c r="DD270" s="15"/>
      <c r="DE270" s="15"/>
      <c r="DF270" s="15"/>
      <c r="DG270" s="15"/>
      <c r="DH270" s="15"/>
      <c r="DI270" s="15"/>
      <c r="DJ270" s="15"/>
      <c r="DK270" s="15"/>
      <c r="DL270" s="15"/>
      <c r="DM270" s="15"/>
      <c r="DN270" s="15"/>
      <c r="DO270" s="15"/>
      <c r="DP270" s="15"/>
      <c r="DQ270" s="15"/>
      <c r="DR270" s="15"/>
      <c r="DS270" s="15"/>
      <c r="DT270" s="15"/>
      <c r="DU270" s="15"/>
      <c r="DV270" s="15"/>
      <c r="DW270" s="15"/>
      <c r="DX270" s="15"/>
      <c r="DY270" s="15"/>
      <c r="DZ270" s="15"/>
      <c r="EA270" s="15"/>
      <c r="EB270" s="15"/>
      <c r="EC270" s="15"/>
      <c r="ED270" s="15"/>
      <c r="EE270" s="15"/>
      <c r="EF270" s="15"/>
      <c r="EG270" s="15"/>
      <c r="EH270" s="15"/>
      <c r="EI270" s="15"/>
      <c r="EJ270" s="15"/>
      <c r="EK270" s="15"/>
      <c r="EL270" s="15"/>
      <c r="EM270" s="15"/>
      <c r="EN270" s="15"/>
      <c r="EO270" s="15"/>
      <c r="EP270" s="15"/>
      <c r="EQ270" s="15"/>
      <c r="ER270" s="15"/>
      <c r="ES270" s="15"/>
      <c r="ET270" s="15"/>
      <c r="EU270" s="15"/>
      <c r="EV270" s="15"/>
      <c r="EW270" s="15"/>
      <c r="EX270" s="15"/>
      <c r="EY270" s="15"/>
      <c r="EZ270" s="15"/>
      <c r="FA270" s="15"/>
      <c r="FB270" s="15"/>
      <c r="FC270" s="15"/>
      <c r="FD270" s="15"/>
      <c r="FE270" s="15"/>
      <c r="FF270" s="15"/>
      <c r="FG270" s="15"/>
      <c r="FH270" s="15"/>
      <c r="FI270" s="15"/>
      <c r="FJ270" s="15"/>
      <c r="FK270" s="15"/>
      <c r="FL270" s="15"/>
      <c r="FM270" s="15"/>
      <c r="FN270" s="15"/>
      <c r="FO270" s="15"/>
      <c r="FP270" s="15"/>
      <c r="FQ270" s="15"/>
      <c r="FR270" s="15"/>
      <c r="FS270" s="15"/>
      <c r="FT270" s="15"/>
      <c r="FU270" s="15"/>
      <c r="FV270" s="15"/>
      <c r="FW270" s="15"/>
      <c r="FX270" s="15"/>
      <c r="FY270" s="15"/>
      <c r="FZ270" s="15"/>
      <c r="GA270" s="15"/>
      <c r="GB270" s="15"/>
      <c r="GC270" s="15"/>
      <c r="GD270" s="15"/>
      <c r="GE270" s="15"/>
      <c r="GF270" s="15"/>
      <c r="GG270" s="15"/>
      <c r="GH270" s="15"/>
      <c r="GI270" s="15"/>
      <c r="GJ270" s="15"/>
      <c r="GK270" s="15"/>
      <c r="GL270" s="15"/>
      <c r="GM270" s="15"/>
      <c r="GN270" s="15"/>
      <c r="GO270" s="15"/>
      <c r="GP270" s="15"/>
      <c r="GQ270" s="15"/>
      <c r="GR270" s="15"/>
      <c r="GS270" s="15"/>
      <c r="GT270" s="15"/>
      <c r="GU270" s="15"/>
      <c r="GV270" s="15"/>
      <c r="GW270" s="15"/>
      <c r="GX270" s="15"/>
      <c r="GY270" s="15"/>
      <c r="GZ270" s="15"/>
      <c r="HA270" s="15"/>
      <c r="HB270" s="15"/>
      <c r="HC270" s="15"/>
      <c r="HD270" s="15"/>
      <c r="HE270" s="15"/>
      <c r="HF270" s="15"/>
      <c r="HG270" s="15"/>
      <c r="HH270" s="15"/>
      <c r="HI270" s="15"/>
      <c r="HJ270" s="15"/>
      <c r="HK270" s="15"/>
      <c r="HL270" s="15"/>
      <c r="HM270" s="15"/>
      <c r="HN270" s="15"/>
      <c r="HO270" s="15"/>
      <c r="HP270" s="15"/>
      <c r="HQ270" s="15"/>
      <c r="HR270" s="15"/>
      <c r="HS270" s="15"/>
      <c r="HT270" s="15"/>
      <c r="HU270" s="15"/>
      <c r="HV270" s="15"/>
      <c r="HW270" s="15"/>
      <c r="HX270" s="15"/>
      <c r="HY270" s="15"/>
      <c r="HZ270" s="15"/>
      <c r="IA270" s="15"/>
      <c r="IB270" s="15"/>
      <c r="IC270" s="15"/>
      <c r="ID270" s="15"/>
      <c r="IE270" s="15"/>
      <c r="IF270" s="15"/>
      <c r="IG270" s="15"/>
      <c r="IH270" s="15"/>
      <c r="II270" s="15"/>
      <c r="IJ270" s="15"/>
      <c r="IK270" s="15"/>
      <c r="IL270" s="15"/>
      <c r="IM270" s="15"/>
      <c r="IN270" s="15"/>
      <c r="IO270" s="15"/>
      <c r="IP270" s="15"/>
      <c r="IQ270" s="15"/>
      <c r="IR270" s="15"/>
      <c r="IS270" s="15"/>
      <c r="IT270" s="15"/>
      <c r="IU270" s="15"/>
      <c r="IV270" s="15"/>
    </row>
    <row r="271" spans="8:256" ht="15" customHeight="1"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5"/>
      <c r="BL271" s="15"/>
      <c r="BM271" s="15"/>
      <c r="BN271" s="15"/>
      <c r="BO271" s="15"/>
      <c r="BP271" s="15"/>
      <c r="BQ271" s="15"/>
      <c r="BR271" s="15"/>
      <c r="BS271" s="15"/>
      <c r="BT271" s="15"/>
      <c r="BU271" s="15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5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15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5"/>
      <c r="EY271" s="15"/>
      <c r="EZ271" s="15"/>
      <c r="FA271" s="15"/>
      <c r="FB271" s="15"/>
      <c r="FC271" s="15"/>
      <c r="FD271" s="15"/>
      <c r="FE271" s="15"/>
      <c r="FF271" s="15"/>
      <c r="FG271" s="15"/>
      <c r="FH271" s="15"/>
      <c r="FI271" s="15"/>
      <c r="FJ271" s="15"/>
      <c r="FK271" s="15"/>
      <c r="FL271" s="15"/>
      <c r="FM271" s="15"/>
      <c r="FN271" s="15"/>
      <c r="FO271" s="15"/>
      <c r="FP271" s="15"/>
      <c r="FQ271" s="15"/>
      <c r="FR271" s="15"/>
      <c r="FS271" s="15"/>
      <c r="FT271" s="15"/>
      <c r="FU271" s="15"/>
      <c r="FV271" s="15"/>
      <c r="FW271" s="15"/>
      <c r="FX271" s="15"/>
      <c r="FY271" s="15"/>
      <c r="FZ271" s="15"/>
      <c r="GA271" s="15"/>
      <c r="GB271" s="15"/>
      <c r="GC271" s="15"/>
      <c r="GD271" s="15"/>
      <c r="GE271" s="15"/>
      <c r="GF271" s="15"/>
      <c r="GG271" s="15"/>
      <c r="GH271" s="15"/>
      <c r="GI271" s="15"/>
      <c r="GJ271" s="15"/>
      <c r="GK271" s="15"/>
      <c r="GL271" s="15"/>
      <c r="GM271" s="15"/>
      <c r="GN271" s="15"/>
      <c r="GO271" s="15"/>
      <c r="GP271" s="15"/>
      <c r="GQ271" s="15"/>
      <c r="GR271" s="15"/>
      <c r="GS271" s="15"/>
      <c r="GT271" s="15"/>
      <c r="GU271" s="15"/>
      <c r="GV271" s="15"/>
      <c r="GW271" s="15"/>
      <c r="GX271" s="15"/>
      <c r="GY271" s="15"/>
      <c r="GZ271" s="15"/>
      <c r="HA271" s="15"/>
      <c r="HB271" s="15"/>
      <c r="HC271" s="15"/>
      <c r="HD271" s="15"/>
      <c r="HE271" s="15"/>
      <c r="HF271" s="15"/>
      <c r="HG271" s="15"/>
      <c r="HH271" s="15"/>
      <c r="HI271" s="15"/>
      <c r="HJ271" s="15"/>
      <c r="HK271" s="15"/>
      <c r="HL271" s="15"/>
      <c r="HM271" s="15"/>
      <c r="HN271" s="15"/>
      <c r="HO271" s="15"/>
      <c r="HP271" s="15"/>
      <c r="HQ271" s="15"/>
      <c r="HR271" s="15"/>
      <c r="HS271" s="15"/>
      <c r="HT271" s="15"/>
      <c r="HU271" s="15"/>
      <c r="HV271" s="15"/>
      <c r="HW271" s="15"/>
      <c r="HX271" s="15"/>
      <c r="HY271" s="15"/>
      <c r="HZ271" s="15"/>
      <c r="IA271" s="15"/>
      <c r="IB271" s="15"/>
      <c r="IC271" s="15"/>
      <c r="ID271" s="15"/>
      <c r="IE271" s="15"/>
      <c r="IF271" s="15"/>
      <c r="IG271" s="15"/>
      <c r="IH271" s="15"/>
      <c r="II271" s="15"/>
      <c r="IJ271" s="15"/>
      <c r="IK271" s="15"/>
      <c r="IL271" s="15"/>
      <c r="IM271" s="15"/>
      <c r="IN271" s="15"/>
      <c r="IO271" s="15"/>
      <c r="IP271" s="15"/>
      <c r="IQ271" s="15"/>
      <c r="IR271" s="15"/>
      <c r="IS271" s="15"/>
      <c r="IT271" s="15"/>
      <c r="IU271" s="15"/>
      <c r="IV271" s="15"/>
    </row>
    <row r="272" spans="8:256" ht="15" customHeight="1"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  <c r="BI272" s="15"/>
      <c r="BJ272" s="15"/>
      <c r="BK272" s="15"/>
      <c r="BL272" s="15"/>
      <c r="BM272" s="15"/>
      <c r="BN272" s="15"/>
      <c r="BO272" s="15"/>
      <c r="BP272" s="15"/>
      <c r="BQ272" s="15"/>
      <c r="BR272" s="15"/>
      <c r="BS272" s="15"/>
      <c r="BT272" s="15"/>
      <c r="BU272" s="15"/>
      <c r="BV272" s="15"/>
      <c r="BW272" s="15"/>
      <c r="BX272" s="15"/>
      <c r="BY272" s="15"/>
      <c r="BZ272" s="15"/>
      <c r="CA272" s="15"/>
      <c r="CB272" s="15"/>
      <c r="CC272" s="15"/>
      <c r="CD272" s="15"/>
      <c r="CE272" s="15"/>
      <c r="CF272" s="15"/>
      <c r="CG272" s="15"/>
      <c r="CH272" s="15"/>
      <c r="CI272" s="15"/>
      <c r="CJ272" s="15"/>
      <c r="CK272" s="15"/>
      <c r="CL272" s="15"/>
      <c r="CM272" s="15"/>
      <c r="CN272" s="15"/>
      <c r="CO272" s="15"/>
      <c r="CP272" s="15"/>
      <c r="CQ272" s="15"/>
      <c r="CR272" s="15"/>
      <c r="CS272" s="15"/>
      <c r="CT272" s="15"/>
      <c r="CU272" s="15"/>
      <c r="CV272" s="15"/>
      <c r="CW272" s="15"/>
      <c r="CX272" s="15"/>
      <c r="CY272" s="15"/>
      <c r="CZ272" s="15"/>
      <c r="DA272" s="15"/>
      <c r="DB272" s="15"/>
      <c r="DC272" s="15"/>
      <c r="DD272" s="15"/>
      <c r="DE272" s="15"/>
      <c r="DF272" s="15"/>
      <c r="DG272" s="15"/>
      <c r="DH272" s="15"/>
      <c r="DI272" s="15"/>
      <c r="DJ272" s="15"/>
      <c r="DK272" s="15"/>
      <c r="DL272" s="15"/>
      <c r="DM272" s="15"/>
      <c r="DN272" s="15"/>
      <c r="DO272" s="15"/>
      <c r="DP272" s="15"/>
      <c r="DQ272" s="15"/>
      <c r="DR272" s="15"/>
      <c r="DS272" s="15"/>
      <c r="DT272" s="15"/>
      <c r="DU272" s="15"/>
      <c r="DV272" s="15"/>
      <c r="DW272" s="15"/>
      <c r="DX272" s="15"/>
      <c r="DY272" s="15"/>
      <c r="DZ272" s="15"/>
      <c r="EA272" s="15"/>
      <c r="EB272" s="15"/>
      <c r="EC272" s="15"/>
      <c r="ED272" s="15"/>
      <c r="EE272" s="15"/>
      <c r="EF272" s="15"/>
      <c r="EG272" s="15"/>
      <c r="EH272" s="15"/>
      <c r="EI272" s="15"/>
      <c r="EJ272" s="15"/>
      <c r="EK272" s="15"/>
      <c r="EL272" s="15"/>
      <c r="EM272" s="15"/>
      <c r="EN272" s="15"/>
      <c r="EO272" s="15"/>
      <c r="EP272" s="15"/>
      <c r="EQ272" s="15"/>
      <c r="ER272" s="15"/>
      <c r="ES272" s="15"/>
      <c r="ET272" s="15"/>
      <c r="EU272" s="15"/>
      <c r="EV272" s="15"/>
      <c r="EW272" s="15"/>
      <c r="EX272" s="15"/>
      <c r="EY272" s="15"/>
      <c r="EZ272" s="15"/>
      <c r="FA272" s="15"/>
      <c r="FB272" s="15"/>
      <c r="FC272" s="15"/>
      <c r="FD272" s="15"/>
      <c r="FE272" s="15"/>
      <c r="FF272" s="15"/>
      <c r="FG272" s="15"/>
      <c r="FH272" s="15"/>
      <c r="FI272" s="15"/>
      <c r="FJ272" s="15"/>
      <c r="FK272" s="15"/>
      <c r="FL272" s="15"/>
      <c r="FM272" s="15"/>
      <c r="FN272" s="15"/>
      <c r="FO272" s="15"/>
      <c r="FP272" s="15"/>
      <c r="FQ272" s="15"/>
      <c r="FR272" s="15"/>
      <c r="FS272" s="15"/>
      <c r="FT272" s="15"/>
      <c r="FU272" s="15"/>
      <c r="FV272" s="15"/>
      <c r="FW272" s="15"/>
      <c r="FX272" s="15"/>
      <c r="FY272" s="15"/>
      <c r="FZ272" s="15"/>
      <c r="GA272" s="15"/>
      <c r="GB272" s="15"/>
      <c r="GC272" s="15"/>
      <c r="GD272" s="15"/>
      <c r="GE272" s="15"/>
      <c r="GF272" s="15"/>
      <c r="GG272" s="15"/>
      <c r="GH272" s="15"/>
      <c r="GI272" s="15"/>
      <c r="GJ272" s="15"/>
      <c r="GK272" s="15"/>
      <c r="GL272" s="15"/>
      <c r="GM272" s="15"/>
      <c r="GN272" s="15"/>
      <c r="GO272" s="15"/>
      <c r="GP272" s="15"/>
      <c r="GQ272" s="15"/>
      <c r="GR272" s="15"/>
      <c r="GS272" s="15"/>
      <c r="GT272" s="15"/>
      <c r="GU272" s="15"/>
      <c r="GV272" s="15"/>
      <c r="GW272" s="15"/>
      <c r="GX272" s="15"/>
      <c r="GY272" s="15"/>
      <c r="GZ272" s="15"/>
      <c r="HA272" s="15"/>
      <c r="HB272" s="15"/>
      <c r="HC272" s="15"/>
      <c r="HD272" s="15"/>
      <c r="HE272" s="15"/>
      <c r="HF272" s="15"/>
      <c r="HG272" s="15"/>
      <c r="HH272" s="15"/>
      <c r="HI272" s="15"/>
      <c r="HJ272" s="15"/>
      <c r="HK272" s="15"/>
      <c r="HL272" s="15"/>
      <c r="HM272" s="15"/>
      <c r="HN272" s="15"/>
      <c r="HO272" s="15"/>
      <c r="HP272" s="15"/>
      <c r="HQ272" s="15"/>
      <c r="HR272" s="15"/>
      <c r="HS272" s="15"/>
      <c r="HT272" s="15"/>
      <c r="HU272" s="15"/>
      <c r="HV272" s="15"/>
      <c r="HW272" s="15"/>
      <c r="HX272" s="15"/>
      <c r="HY272" s="15"/>
      <c r="HZ272" s="15"/>
      <c r="IA272" s="15"/>
      <c r="IB272" s="15"/>
      <c r="IC272" s="15"/>
      <c r="ID272" s="15"/>
      <c r="IE272" s="15"/>
      <c r="IF272" s="15"/>
      <c r="IG272" s="15"/>
      <c r="IH272" s="15"/>
      <c r="II272" s="15"/>
      <c r="IJ272" s="15"/>
      <c r="IK272" s="15"/>
      <c r="IL272" s="15"/>
      <c r="IM272" s="15"/>
      <c r="IN272" s="15"/>
      <c r="IO272" s="15"/>
      <c r="IP272" s="15"/>
      <c r="IQ272" s="15"/>
      <c r="IR272" s="15"/>
      <c r="IS272" s="15"/>
      <c r="IT272" s="15"/>
      <c r="IU272" s="15"/>
      <c r="IV272" s="15"/>
    </row>
    <row r="273" spans="8:256" ht="15" customHeight="1"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5"/>
      <c r="BF273" s="15"/>
      <c r="BG273" s="15"/>
      <c r="BH273" s="15"/>
      <c r="BI273" s="15"/>
      <c r="BJ273" s="15"/>
      <c r="BK273" s="15"/>
      <c r="BL273" s="15"/>
      <c r="BM273" s="15"/>
      <c r="BN273" s="15"/>
      <c r="BO273" s="15"/>
      <c r="BP273" s="15"/>
      <c r="BQ273" s="15"/>
      <c r="BR273" s="15"/>
      <c r="BS273" s="15"/>
      <c r="BT273" s="15"/>
      <c r="BU273" s="15"/>
      <c r="BV273" s="15"/>
      <c r="BW273" s="15"/>
      <c r="BX273" s="15"/>
      <c r="BY273" s="15"/>
      <c r="BZ273" s="15"/>
      <c r="CA273" s="15"/>
      <c r="CB273" s="15"/>
      <c r="CC273" s="15"/>
      <c r="CD273" s="15"/>
      <c r="CE273" s="15"/>
      <c r="CF273" s="15"/>
      <c r="CG273" s="15"/>
      <c r="CH273" s="15"/>
      <c r="CI273" s="15"/>
      <c r="CJ273" s="15"/>
      <c r="CK273" s="15"/>
      <c r="CL273" s="15"/>
      <c r="CM273" s="15"/>
      <c r="CN273" s="15"/>
      <c r="CO273" s="15"/>
      <c r="CP273" s="15"/>
      <c r="CQ273" s="15"/>
      <c r="CR273" s="15"/>
      <c r="CS273" s="15"/>
      <c r="CT273" s="15"/>
      <c r="CU273" s="15"/>
      <c r="CV273" s="15"/>
      <c r="CW273" s="15"/>
      <c r="CX273" s="15"/>
      <c r="CY273" s="15"/>
      <c r="CZ273" s="15"/>
      <c r="DA273" s="15"/>
      <c r="DB273" s="15"/>
      <c r="DC273" s="15"/>
      <c r="DD273" s="15"/>
      <c r="DE273" s="15"/>
      <c r="DF273" s="15"/>
      <c r="DG273" s="15"/>
      <c r="DH273" s="15"/>
      <c r="DI273" s="15"/>
      <c r="DJ273" s="15"/>
      <c r="DK273" s="15"/>
      <c r="DL273" s="15"/>
      <c r="DM273" s="15"/>
      <c r="DN273" s="15"/>
      <c r="DO273" s="15"/>
      <c r="DP273" s="15"/>
      <c r="DQ273" s="15"/>
      <c r="DR273" s="15"/>
      <c r="DS273" s="15"/>
      <c r="DT273" s="15"/>
      <c r="DU273" s="15"/>
      <c r="DV273" s="15"/>
      <c r="DW273" s="15"/>
      <c r="DX273" s="15"/>
      <c r="DY273" s="15"/>
      <c r="DZ273" s="15"/>
      <c r="EA273" s="15"/>
      <c r="EB273" s="15"/>
      <c r="EC273" s="15"/>
      <c r="ED273" s="15"/>
      <c r="EE273" s="15"/>
      <c r="EF273" s="15"/>
      <c r="EG273" s="15"/>
      <c r="EH273" s="15"/>
      <c r="EI273" s="15"/>
      <c r="EJ273" s="15"/>
      <c r="EK273" s="15"/>
      <c r="EL273" s="15"/>
      <c r="EM273" s="15"/>
      <c r="EN273" s="15"/>
      <c r="EO273" s="15"/>
      <c r="EP273" s="15"/>
      <c r="EQ273" s="15"/>
      <c r="ER273" s="15"/>
      <c r="ES273" s="15"/>
      <c r="ET273" s="15"/>
      <c r="EU273" s="15"/>
      <c r="EV273" s="15"/>
      <c r="EW273" s="15"/>
      <c r="EX273" s="15"/>
      <c r="EY273" s="15"/>
      <c r="EZ273" s="15"/>
      <c r="FA273" s="15"/>
      <c r="FB273" s="15"/>
      <c r="FC273" s="15"/>
      <c r="FD273" s="15"/>
      <c r="FE273" s="15"/>
      <c r="FF273" s="15"/>
      <c r="FG273" s="15"/>
      <c r="FH273" s="15"/>
      <c r="FI273" s="15"/>
      <c r="FJ273" s="15"/>
      <c r="FK273" s="15"/>
      <c r="FL273" s="15"/>
      <c r="FM273" s="15"/>
      <c r="FN273" s="15"/>
      <c r="FO273" s="15"/>
      <c r="FP273" s="15"/>
      <c r="FQ273" s="15"/>
      <c r="FR273" s="15"/>
      <c r="FS273" s="15"/>
      <c r="FT273" s="15"/>
      <c r="FU273" s="15"/>
      <c r="FV273" s="15"/>
      <c r="FW273" s="15"/>
      <c r="FX273" s="15"/>
      <c r="FY273" s="15"/>
      <c r="FZ273" s="15"/>
      <c r="GA273" s="15"/>
      <c r="GB273" s="15"/>
      <c r="GC273" s="15"/>
      <c r="GD273" s="15"/>
      <c r="GE273" s="15"/>
      <c r="GF273" s="15"/>
      <c r="GG273" s="15"/>
      <c r="GH273" s="15"/>
      <c r="GI273" s="15"/>
      <c r="GJ273" s="15"/>
      <c r="GK273" s="15"/>
      <c r="GL273" s="15"/>
      <c r="GM273" s="15"/>
      <c r="GN273" s="15"/>
      <c r="GO273" s="15"/>
      <c r="GP273" s="15"/>
      <c r="GQ273" s="15"/>
      <c r="GR273" s="15"/>
      <c r="GS273" s="15"/>
      <c r="GT273" s="15"/>
      <c r="GU273" s="15"/>
      <c r="GV273" s="15"/>
      <c r="GW273" s="15"/>
      <c r="GX273" s="15"/>
      <c r="GY273" s="15"/>
      <c r="GZ273" s="15"/>
      <c r="HA273" s="15"/>
      <c r="HB273" s="15"/>
      <c r="HC273" s="15"/>
      <c r="HD273" s="15"/>
      <c r="HE273" s="15"/>
      <c r="HF273" s="15"/>
      <c r="HG273" s="15"/>
      <c r="HH273" s="15"/>
      <c r="HI273" s="15"/>
      <c r="HJ273" s="15"/>
      <c r="HK273" s="15"/>
      <c r="HL273" s="15"/>
      <c r="HM273" s="15"/>
      <c r="HN273" s="15"/>
      <c r="HO273" s="15"/>
      <c r="HP273" s="15"/>
      <c r="HQ273" s="15"/>
      <c r="HR273" s="15"/>
      <c r="HS273" s="15"/>
      <c r="HT273" s="15"/>
      <c r="HU273" s="15"/>
      <c r="HV273" s="15"/>
      <c r="HW273" s="15"/>
      <c r="HX273" s="15"/>
      <c r="HY273" s="15"/>
      <c r="HZ273" s="15"/>
      <c r="IA273" s="15"/>
      <c r="IB273" s="15"/>
      <c r="IC273" s="15"/>
      <c r="ID273" s="15"/>
      <c r="IE273" s="15"/>
      <c r="IF273" s="15"/>
      <c r="IG273" s="15"/>
      <c r="IH273" s="15"/>
      <c r="II273" s="15"/>
      <c r="IJ273" s="15"/>
      <c r="IK273" s="15"/>
      <c r="IL273" s="15"/>
      <c r="IM273" s="15"/>
      <c r="IN273" s="15"/>
      <c r="IO273" s="15"/>
      <c r="IP273" s="15"/>
      <c r="IQ273" s="15"/>
      <c r="IR273" s="15"/>
      <c r="IS273" s="15"/>
      <c r="IT273" s="15"/>
      <c r="IU273" s="15"/>
      <c r="IV273" s="15"/>
    </row>
    <row r="274" spans="8:256" ht="15" customHeight="1"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5"/>
      <c r="BL274" s="15"/>
      <c r="BM274" s="15"/>
      <c r="BN274" s="15"/>
      <c r="BO274" s="15"/>
      <c r="BP274" s="15"/>
      <c r="BQ274" s="15"/>
      <c r="BR274" s="15"/>
      <c r="BS274" s="15"/>
      <c r="BT274" s="15"/>
      <c r="BU274" s="15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5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15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5"/>
      <c r="EY274" s="15"/>
      <c r="EZ274" s="15"/>
      <c r="FA274" s="15"/>
      <c r="FB274" s="15"/>
      <c r="FC274" s="15"/>
      <c r="FD274" s="15"/>
      <c r="FE274" s="15"/>
      <c r="FF274" s="15"/>
      <c r="FG274" s="15"/>
      <c r="FH274" s="15"/>
      <c r="FI274" s="15"/>
      <c r="FJ274" s="15"/>
      <c r="FK274" s="15"/>
      <c r="FL274" s="15"/>
      <c r="FM274" s="15"/>
      <c r="FN274" s="15"/>
      <c r="FO274" s="15"/>
      <c r="FP274" s="15"/>
      <c r="FQ274" s="15"/>
      <c r="FR274" s="15"/>
      <c r="FS274" s="15"/>
      <c r="FT274" s="15"/>
      <c r="FU274" s="15"/>
      <c r="FV274" s="15"/>
      <c r="FW274" s="15"/>
      <c r="FX274" s="15"/>
      <c r="FY274" s="15"/>
      <c r="FZ274" s="15"/>
      <c r="GA274" s="15"/>
      <c r="GB274" s="15"/>
      <c r="GC274" s="15"/>
      <c r="GD274" s="15"/>
      <c r="GE274" s="15"/>
      <c r="GF274" s="15"/>
      <c r="GG274" s="15"/>
      <c r="GH274" s="15"/>
      <c r="GI274" s="15"/>
      <c r="GJ274" s="15"/>
      <c r="GK274" s="15"/>
      <c r="GL274" s="15"/>
      <c r="GM274" s="15"/>
      <c r="GN274" s="15"/>
      <c r="GO274" s="15"/>
      <c r="GP274" s="15"/>
      <c r="GQ274" s="15"/>
      <c r="GR274" s="15"/>
      <c r="GS274" s="15"/>
      <c r="GT274" s="15"/>
      <c r="GU274" s="15"/>
      <c r="GV274" s="15"/>
      <c r="GW274" s="15"/>
      <c r="GX274" s="15"/>
      <c r="GY274" s="15"/>
      <c r="GZ274" s="15"/>
      <c r="HA274" s="15"/>
      <c r="HB274" s="15"/>
      <c r="HC274" s="15"/>
      <c r="HD274" s="15"/>
      <c r="HE274" s="15"/>
      <c r="HF274" s="15"/>
      <c r="HG274" s="15"/>
      <c r="HH274" s="15"/>
      <c r="HI274" s="15"/>
      <c r="HJ274" s="15"/>
      <c r="HK274" s="15"/>
      <c r="HL274" s="15"/>
      <c r="HM274" s="15"/>
      <c r="HN274" s="15"/>
      <c r="HO274" s="15"/>
      <c r="HP274" s="15"/>
      <c r="HQ274" s="15"/>
      <c r="HR274" s="15"/>
      <c r="HS274" s="15"/>
      <c r="HT274" s="15"/>
      <c r="HU274" s="15"/>
      <c r="HV274" s="15"/>
      <c r="HW274" s="15"/>
      <c r="HX274" s="15"/>
      <c r="HY274" s="15"/>
      <c r="HZ274" s="15"/>
      <c r="IA274" s="15"/>
      <c r="IB274" s="15"/>
      <c r="IC274" s="15"/>
      <c r="ID274" s="15"/>
      <c r="IE274" s="15"/>
      <c r="IF274" s="15"/>
      <c r="IG274" s="15"/>
      <c r="IH274" s="15"/>
      <c r="II274" s="15"/>
      <c r="IJ274" s="15"/>
      <c r="IK274" s="15"/>
      <c r="IL274" s="15"/>
      <c r="IM274" s="15"/>
      <c r="IN274" s="15"/>
      <c r="IO274" s="15"/>
      <c r="IP274" s="15"/>
      <c r="IQ274" s="15"/>
      <c r="IR274" s="15"/>
      <c r="IS274" s="15"/>
      <c r="IT274" s="15"/>
      <c r="IU274" s="15"/>
      <c r="IV274" s="15"/>
    </row>
    <row r="275" spans="8:256" ht="15" customHeight="1"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5"/>
      <c r="BF275" s="15"/>
      <c r="BG275" s="15"/>
      <c r="BH275" s="15"/>
      <c r="BI275" s="15"/>
      <c r="BJ275" s="15"/>
      <c r="BK275" s="15"/>
      <c r="BL275" s="15"/>
      <c r="BM275" s="15"/>
      <c r="BN275" s="15"/>
      <c r="BO275" s="15"/>
      <c r="BP275" s="15"/>
      <c r="BQ275" s="15"/>
      <c r="BR275" s="15"/>
      <c r="BS275" s="15"/>
      <c r="BT275" s="15"/>
      <c r="BU275" s="15"/>
      <c r="BV275" s="15"/>
      <c r="BW275" s="15"/>
      <c r="BX275" s="15"/>
      <c r="BY275" s="15"/>
      <c r="BZ275" s="15"/>
      <c r="CA275" s="15"/>
      <c r="CB275" s="15"/>
      <c r="CC275" s="15"/>
      <c r="CD275" s="15"/>
      <c r="CE275" s="15"/>
      <c r="CF275" s="15"/>
      <c r="CG275" s="15"/>
      <c r="CH275" s="15"/>
      <c r="CI275" s="15"/>
      <c r="CJ275" s="15"/>
      <c r="CK275" s="15"/>
      <c r="CL275" s="15"/>
      <c r="CM275" s="15"/>
      <c r="CN275" s="15"/>
      <c r="CO275" s="15"/>
      <c r="CP275" s="15"/>
      <c r="CQ275" s="15"/>
      <c r="CR275" s="15"/>
      <c r="CS275" s="15"/>
      <c r="CT275" s="15"/>
      <c r="CU275" s="15"/>
      <c r="CV275" s="15"/>
      <c r="CW275" s="15"/>
      <c r="CX275" s="15"/>
      <c r="CY275" s="15"/>
      <c r="CZ275" s="15"/>
      <c r="DA275" s="15"/>
      <c r="DB275" s="15"/>
      <c r="DC275" s="15"/>
      <c r="DD275" s="15"/>
      <c r="DE275" s="15"/>
      <c r="DF275" s="15"/>
      <c r="DG275" s="15"/>
      <c r="DH275" s="15"/>
      <c r="DI275" s="15"/>
      <c r="DJ275" s="15"/>
      <c r="DK275" s="15"/>
      <c r="DL275" s="15"/>
      <c r="DM275" s="15"/>
      <c r="DN275" s="15"/>
      <c r="DO275" s="15"/>
      <c r="DP275" s="15"/>
      <c r="DQ275" s="15"/>
      <c r="DR275" s="15"/>
      <c r="DS275" s="15"/>
      <c r="DT275" s="15"/>
      <c r="DU275" s="15"/>
      <c r="DV275" s="15"/>
      <c r="DW275" s="15"/>
      <c r="DX275" s="15"/>
      <c r="DY275" s="15"/>
      <c r="DZ275" s="15"/>
      <c r="EA275" s="15"/>
      <c r="EB275" s="15"/>
      <c r="EC275" s="15"/>
      <c r="ED275" s="15"/>
      <c r="EE275" s="15"/>
      <c r="EF275" s="15"/>
      <c r="EG275" s="15"/>
      <c r="EH275" s="15"/>
      <c r="EI275" s="15"/>
      <c r="EJ275" s="15"/>
      <c r="EK275" s="15"/>
      <c r="EL275" s="15"/>
      <c r="EM275" s="15"/>
      <c r="EN275" s="15"/>
      <c r="EO275" s="15"/>
      <c r="EP275" s="15"/>
      <c r="EQ275" s="15"/>
      <c r="ER275" s="15"/>
      <c r="ES275" s="15"/>
      <c r="ET275" s="15"/>
      <c r="EU275" s="15"/>
      <c r="EV275" s="15"/>
      <c r="EW275" s="15"/>
      <c r="EX275" s="15"/>
      <c r="EY275" s="15"/>
      <c r="EZ275" s="15"/>
      <c r="FA275" s="15"/>
      <c r="FB275" s="15"/>
      <c r="FC275" s="15"/>
      <c r="FD275" s="15"/>
      <c r="FE275" s="15"/>
      <c r="FF275" s="15"/>
      <c r="FG275" s="15"/>
      <c r="FH275" s="15"/>
      <c r="FI275" s="15"/>
      <c r="FJ275" s="15"/>
      <c r="FK275" s="15"/>
      <c r="FL275" s="15"/>
      <c r="FM275" s="15"/>
      <c r="FN275" s="15"/>
      <c r="FO275" s="15"/>
      <c r="FP275" s="15"/>
      <c r="FQ275" s="15"/>
      <c r="FR275" s="15"/>
      <c r="FS275" s="15"/>
      <c r="FT275" s="15"/>
      <c r="FU275" s="15"/>
      <c r="FV275" s="15"/>
      <c r="FW275" s="15"/>
      <c r="FX275" s="15"/>
      <c r="FY275" s="15"/>
      <c r="FZ275" s="15"/>
      <c r="GA275" s="15"/>
      <c r="GB275" s="15"/>
      <c r="GC275" s="15"/>
      <c r="GD275" s="15"/>
      <c r="GE275" s="15"/>
      <c r="GF275" s="15"/>
      <c r="GG275" s="15"/>
      <c r="GH275" s="15"/>
      <c r="GI275" s="15"/>
      <c r="GJ275" s="15"/>
      <c r="GK275" s="15"/>
      <c r="GL275" s="15"/>
      <c r="GM275" s="15"/>
      <c r="GN275" s="15"/>
      <c r="GO275" s="15"/>
      <c r="GP275" s="15"/>
      <c r="GQ275" s="15"/>
      <c r="GR275" s="15"/>
      <c r="GS275" s="15"/>
      <c r="GT275" s="15"/>
      <c r="GU275" s="15"/>
      <c r="GV275" s="15"/>
      <c r="GW275" s="15"/>
      <c r="GX275" s="15"/>
      <c r="GY275" s="15"/>
      <c r="GZ275" s="15"/>
      <c r="HA275" s="15"/>
      <c r="HB275" s="15"/>
      <c r="HC275" s="15"/>
      <c r="HD275" s="15"/>
      <c r="HE275" s="15"/>
      <c r="HF275" s="15"/>
      <c r="HG275" s="15"/>
      <c r="HH275" s="15"/>
      <c r="HI275" s="15"/>
      <c r="HJ275" s="15"/>
      <c r="HK275" s="15"/>
      <c r="HL275" s="15"/>
      <c r="HM275" s="15"/>
      <c r="HN275" s="15"/>
      <c r="HO275" s="15"/>
      <c r="HP275" s="15"/>
      <c r="HQ275" s="15"/>
      <c r="HR275" s="15"/>
      <c r="HS275" s="15"/>
      <c r="HT275" s="15"/>
      <c r="HU275" s="15"/>
      <c r="HV275" s="15"/>
      <c r="HW275" s="15"/>
      <c r="HX275" s="15"/>
      <c r="HY275" s="15"/>
      <c r="HZ275" s="15"/>
      <c r="IA275" s="15"/>
      <c r="IB275" s="15"/>
      <c r="IC275" s="15"/>
      <c r="ID275" s="15"/>
      <c r="IE275" s="15"/>
      <c r="IF275" s="15"/>
      <c r="IG275" s="15"/>
      <c r="IH275" s="15"/>
      <c r="II275" s="15"/>
      <c r="IJ275" s="15"/>
      <c r="IK275" s="15"/>
      <c r="IL275" s="15"/>
      <c r="IM275" s="15"/>
      <c r="IN275" s="15"/>
      <c r="IO275" s="15"/>
      <c r="IP275" s="15"/>
      <c r="IQ275" s="15"/>
      <c r="IR275" s="15"/>
      <c r="IS275" s="15"/>
      <c r="IT275" s="15"/>
      <c r="IU275" s="15"/>
      <c r="IV275" s="15"/>
    </row>
    <row r="276" spans="8:256" ht="15" customHeight="1"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5"/>
      <c r="BI276" s="15"/>
      <c r="BJ276" s="15"/>
      <c r="BK276" s="15"/>
      <c r="BL276" s="15"/>
      <c r="BM276" s="15"/>
      <c r="BN276" s="15"/>
      <c r="BO276" s="15"/>
      <c r="BP276" s="15"/>
      <c r="BQ276" s="15"/>
      <c r="BR276" s="15"/>
      <c r="BS276" s="15"/>
      <c r="BT276" s="15"/>
      <c r="BU276" s="15"/>
      <c r="BV276" s="15"/>
      <c r="BW276" s="15"/>
      <c r="BX276" s="15"/>
      <c r="BY276" s="15"/>
      <c r="BZ276" s="15"/>
      <c r="CA276" s="15"/>
      <c r="CB276" s="15"/>
      <c r="CC276" s="15"/>
      <c r="CD276" s="15"/>
      <c r="CE276" s="15"/>
      <c r="CF276" s="15"/>
      <c r="CG276" s="15"/>
      <c r="CH276" s="15"/>
      <c r="CI276" s="15"/>
      <c r="CJ276" s="15"/>
      <c r="CK276" s="15"/>
      <c r="CL276" s="15"/>
      <c r="CM276" s="15"/>
      <c r="CN276" s="15"/>
      <c r="CO276" s="15"/>
      <c r="CP276" s="15"/>
      <c r="CQ276" s="15"/>
      <c r="CR276" s="15"/>
      <c r="CS276" s="15"/>
      <c r="CT276" s="15"/>
      <c r="CU276" s="15"/>
      <c r="CV276" s="15"/>
      <c r="CW276" s="15"/>
      <c r="CX276" s="15"/>
      <c r="CY276" s="15"/>
      <c r="CZ276" s="15"/>
      <c r="DA276" s="15"/>
      <c r="DB276" s="15"/>
      <c r="DC276" s="15"/>
      <c r="DD276" s="15"/>
      <c r="DE276" s="15"/>
      <c r="DF276" s="15"/>
      <c r="DG276" s="15"/>
      <c r="DH276" s="15"/>
      <c r="DI276" s="15"/>
      <c r="DJ276" s="15"/>
      <c r="DK276" s="15"/>
      <c r="DL276" s="15"/>
      <c r="DM276" s="15"/>
      <c r="DN276" s="15"/>
      <c r="DO276" s="15"/>
      <c r="DP276" s="15"/>
      <c r="DQ276" s="15"/>
      <c r="DR276" s="15"/>
      <c r="DS276" s="15"/>
      <c r="DT276" s="15"/>
      <c r="DU276" s="15"/>
      <c r="DV276" s="15"/>
      <c r="DW276" s="15"/>
      <c r="DX276" s="15"/>
      <c r="DY276" s="15"/>
      <c r="DZ276" s="15"/>
      <c r="EA276" s="15"/>
      <c r="EB276" s="15"/>
      <c r="EC276" s="15"/>
      <c r="ED276" s="15"/>
      <c r="EE276" s="15"/>
      <c r="EF276" s="15"/>
      <c r="EG276" s="15"/>
      <c r="EH276" s="15"/>
      <c r="EI276" s="15"/>
      <c r="EJ276" s="15"/>
      <c r="EK276" s="15"/>
      <c r="EL276" s="15"/>
      <c r="EM276" s="15"/>
      <c r="EN276" s="15"/>
      <c r="EO276" s="15"/>
      <c r="EP276" s="15"/>
      <c r="EQ276" s="15"/>
      <c r="ER276" s="15"/>
      <c r="ES276" s="15"/>
      <c r="ET276" s="15"/>
      <c r="EU276" s="15"/>
      <c r="EV276" s="15"/>
      <c r="EW276" s="15"/>
      <c r="EX276" s="15"/>
      <c r="EY276" s="15"/>
      <c r="EZ276" s="15"/>
      <c r="FA276" s="15"/>
      <c r="FB276" s="15"/>
      <c r="FC276" s="15"/>
      <c r="FD276" s="15"/>
      <c r="FE276" s="15"/>
      <c r="FF276" s="15"/>
      <c r="FG276" s="15"/>
      <c r="FH276" s="15"/>
      <c r="FI276" s="15"/>
      <c r="FJ276" s="15"/>
      <c r="FK276" s="15"/>
      <c r="FL276" s="15"/>
      <c r="FM276" s="15"/>
      <c r="FN276" s="15"/>
      <c r="FO276" s="15"/>
      <c r="FP276" s="15"/>
      <c r="FQ276" s="15"/>
      <c r="FR276" s="15"/>
      <c r="FS276" s="15"/>
      <c r="FT276" s="15"/>
      <c r="FU276" s="15"/>
      <c r="FV276" s="15"/>
      <c r="FW276" s="15"/>
      <c r="FX276" s="15"/>
      <c r="FY276" s="15"/>
      <c r="FZ276" s="15"/>
      <c r="GA276" s="15"/>
      <c r="GB276" s="15"/>
      <c r="GC276" s="15"/>
      <c r="GD276" s="15"/>
      <c r="GE276" s="15"/>
      <c r="GF276" s="15"/>
      <c r="GG276" s="15"/>
      <c r="GH276" s="15"/>
      <c r="GI276" s="15"/>
      <c r="GJ276" s="15"/>
      <c r="GK276" s="15"/>
      <c r="GL276" s="15"/>
      <c r="GM276" s="15"/>
      <c r="GN276" s="15"/>
      <c r="GO276" s="15"/>
      <c r="GP276" s="15"/>
      <c r="GQ276" s="15"/>
      <c r="GR276" s="15"/>
      <c r="GS276" s="15"/>
      <c r="GT276" s="15"/>
      <c r="GU276" s="15"/>
      <c r="GV276" s="15"/>
      <c r="GW276" s="15"/>
      <c r="GX276" s="15"/>
      <c r="GY276" s="15"/>
      <c r="GZ276" s="15"/>
      <c r="HA276" s="15"/>
      <c r="HB276" s="15"/>
      <c r="HC276" s="15"/>
      <c r="HD276" s="15"/>
      <c r="HE276" s="15"/>
      <c r="HF276" s="15"/>
      <c r="HG276" s="15"/>
      <c r="HH276" s="15"/>
      <c r="HI276" s="15"/>
      <c r="HJ276" s="15"/>
      <c r="HK276" s="15"/>
      <c r="HL276" s="15"/>
      <c r="HM276" s="15"/>
      <c r="HN276" s="15"/>
      <c r="HO276" s="15"/>
      <c r="HP276" s="15"/>
      <c r="HQ276" s="15"/>
      <c r="HR276" s="15"/>
      <c r="HS276" s="15"/>
      <c r="HT276" s="15"/>
      <c r="HU276" s="15"/>
      <c r="HV276" s="15"/>
      <c r="HW276" s="15"/>
      <c r="HX276" s="15"/>
      <c r="HY276" s="15"/>
      <c r="HZ276" s="15"/>
      <c r="IA276" s="15"/>
      <c r="IB276" s="15"/>
      <c r="IC276" s="15"/>
      <c r="ID276" s="15"/>
      <c r="IE276" s="15"/>
      <c r="IF276" s="15"/>
      <c r="IG276" s="15"/>
      <c r="IH276" s="15"/>
      <c r="II276" s="15"/>
      <c r="IJ276" s="15"/>
      <c r="IK276" s="15"/>
      <c r="IL276" s="15"/>
      <c r="IM276" s="15"/>
      <c r="IN276" s="15"/>
      <c r="IO276" s="15"/>
      <c r="IP276" s="15"/>
      <c r="IQ276" s="15"/>
      <c r="IR276" s="15"/>
      <c r="IS276" s="15"/>
      <c r="IT276" s="15"/>
      <c r="IU276" s="15"/>
      <c r="IV276" s="15"/>
    </row>
    <row r="277" spans="8:256"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5"/>
      <c r="BL277" s="15"/>
      <c r="BM277" s="15"/>
      <c r="BN277" s="15"/>
      <c r="BO277" s="15"/>
      <c r="BP277" s="15"/>
      <c r="BQ277" s="15"/>
      <c r="BR277" s="15"/>
      <c r="BS277" s="15"/>
      <c r="BT277" s="15"/>
      <c r="BU277" s="15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5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15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5"/>
      <c r="EY277" s="15"/>
      <c r="EZ277" s="15"/>
      <c r="FA277" s="15"/>
      <c r="FB277" s="15"/>
      <c r="FC277" s="15"/>
      <c r="FD277" s="15"/>
      <c r="FE277" s="15"/>
      <c r="FF277" s="15"/>
      <c r="FG277" s="15"/>
      <c r="FH277" s="15"/>
      <c r="FI277" s="15"/>
      <c r="FJ277" s="15"/>
      <c r="FK277" s="15"/>
      <c r="FL277" s="15"/>
      <c r="FM277" s="15"/>
      <c r="FN277" s="15"/>
      <c r="FO277" s="15"/>
      <c r="FP277" s="15"/>
      <c r="FQ277" s="15"/>
      <c r="FR277" s="15"/>
      <c r="FS277" s="15"/>
      <c r="FT277" s="15"/>
      <c r="FU277" s="15"/>
      <c r="FV277" s="15"/>
      <c r="FW277" s="15"/>
      <c r="FX277" s="15"/>
      <c r="FY277" s="15"/>
      <c r="FZ277" s="15"/>
      <c r="GA277" s="15"/>
      <c r="GB277" s="15"/>
      <c r="GC277" s="15"/>
      <c r="GD277" s="15"/>
      <c r="GE277" s="15"/>
      <c r="GF277" s="15"/>
      <c r="GG277" s="15"/>
      <c r="GH277" s="15"/>
      <c r="GI277" s="15"/>
      <c r="GJ277" s="15"/>
      <c r="GK277" s="15"/>
      <c r="GL277" s="15"/>
      <c r="GM277" s="15"/>
      <c r="GN277" s="15"/>
      <c r="GO277" s="15"/>
      <c r="GP277" s="15"/>
      <c r="GQ277" s="15"/>
      <c r="GR277" s="15"/>
      <c r="GS277" s="15"/>
      <c r="GT277" s="15"/>
      <c r="GU277" s="15"/>
      <c r="GV277" s="15"/>
      <c r="GW277" s="15"/>
      <c r="GX277" s="15"/>
      <c r="GY277" s="15"/>
      <c r="GZ277" s="15"/>
      <c r="HA277" s="15"/>
      <c r="HB277" s="15"/>
      <c r="HC277" s="15"/>
      <c r="HD277" s="15"/>
      <c r="HE277" s="15"/>
      <c r="HF277" s="15"/>
      <c r="HG277" s="15"/>
      <c r="HH277" s="15"/>
      <c r="HI277" s="15"/>
      <c r="HJ277" s="15"/>
      <c r="HK277" s="15"/>
      <c r="HL277" s="15"/>
      <c r="HM277" s="15"/>
      <c r="HN277" s="15"/>
      <c r="HO277" s="15"/>
      <c r="HP277" s="15"/>
      <c r="HQ277" s="15"/>
      <c r="HR277" s="15"/>
      <c r="HS277" s="15"/>
      <c r="HT277" s="15"/>
      <c r="HU277" s="15"/>
      <c r="HV277" s="15"/>
      <c r="HW277" s="15"/>
      <c r="HX277" s="15"/>
      <c r="HY277" s="15"/>
      <c r="HZ277" s="15"/>
      <c r="IA277" s="15"/>
      <c r="IB277" s="15"/>
      <c r="IC277" s="15"/>
      <c r="ID277" s="15"/>
      <c r="IE277" s="15"/>
      <c r="IF277" s="15"/>
      <c r="IG277" s="15"/>
      <c r="IH277" s="15"/>
      <c r="II277" s="15"/>
      <c r="IJ277" s="15"/>
      <c r="IK277" s="15"/>
      <c r="IL277" s="15"/>
      <c r="IM277" s="15"/>
      <c r="IN277" s="15"/>
      <c r="IO277" s="15"/>
      <c r="IP277" s="15"/>
      <c r="IQ277" s="15"/>
      <c r="IR277" s="15"/>
      <c r="IS277" s="15"/>
      <c r="IT277" s="15"/>
      <c r="IU277" s="15"/>
      <c r="IV277" s="15"/>
    </row>
    <row r="278" spans="8:256"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  <c r="BJ278" s="15"/>
      <c r="BK278" s="15"/>
      <c r="BL278" s="15"/>
      <c r="BM278" s="15"/>
      <c r="BN278" s="15"/>
      <c r="BO278" s="15"/>
      <c r="BP278" s="15"/>
      <c r="BQ278" s="15"/>
      <c r="BR278" s="15"/>
      <c r="BS278" s="15"/>
      <c r="BT278" s="15"/>
      <c r="BU278" s="15"/>
      <c r="BV278" s="15"/>
      <c r="BW278" s="15"/>
      <c r="BX278" s="15"/>
      <c r="BY278" s="15"/>
      <c r="BZ278" s="15"/>
      <c r="CA278" s="15"/>
      <c r="CB278" s="15"/>
      <c r="CC278" s="15"/>
      <c r="CD278" s="15"/>
      <c r="CE278" s="15"/>
      <c r="CF278" s="15"/>
      <c r="CG278" s="15"/>
      <c r="CH278" s="15"/>
      <c r="CI278" s="15"/>
      <c r="CJ278" s="15"/>
      <c r="CK278" s="15"/>
      <c r="CL278" s="15"/>
      <c r="CM278" s="15"/>
      <c r="CN278" s="15"/>
      <c r="CO278" s="15"/>
      <c r="CP278" s="15"/>
      <c r="CQ278" s="15"/>
      <c r="CR278" s="15"/>
      <c r="CS278" s="15"/>
      <c r="CT278" s="15"/>
      <c r="CU278" s="15"/>
      <c r="CV278" s="15"/>
      <c r="CW278" s="15"/>
      <c r="CX278" s="15"/>
      <c r="CY278" s="15"/>
      <c r="CZ278" s="15"/>
      <c r="DA278" s="15"/>
      <c r="DB278" s="15"/>
      <c r="DC278" s="15"/>
      <c r="DD278" s="15"/>
      <c r="DE278" s="15"/>
      <c r="DF278" s="15"/>
      <c r="DG278" s="15"/>
      <c r="DH278" s="15"/>
      <c r="DI278" s="15"/>
      <c r="DJ278" s="15"/>
      <c r="DK278" s="15"/>
      <c r="DL278" s="15"/>
      <c r="DM278" s="15"/>
      <c r="DN278" s="15"/>
      <c r="DO278" s="15"/>
      <c r="DP278" s="15"/>
      <c r="DQ278" s="15"/>
      <c r="DR278" s="15"/>
      <c r="DS278" s="15"/>
      <c r="DT278" s="15"/>
      <c r="DU278" s="15"/>
      <c r="DV278" s="15"/>
      <c r="DW278" s="15"/>
      <c r="DX278" s="15"/>
      <c r="DY278" s="15"/>
      <c r="DZ278" s="15"/>
      <c r="EA278" s="15"/>
      <c r="EB278" s="15"/>
      <c r="EC278" s="15"/>
      <c r="ED278" s="15"/>
      <c r="EE278" s="15"/>
      <c r="EF278" s="15"/>
      <c r="EG278" s="15"/>
      <c r="EH278" s="15"/>
      <c r="EI278" s="15"/>
      <c r="EJ278" s="15"/>
      <c r="EK278" s="15"/>
      <c r="EL278" s="15"/>
      <c r="EM278" s="15"/>
      <c r="EN278" s="15"/>
      <c r="EO278" s="15"/>
      <c r="EP278" s="15"/>
      <c r="EQ278" s="15"/>
      <c r="ER278" s="15"/>
      <c r="ES278" s="15"/>
      <c r="ET278" s="15"/>
      <c r="EU278" s="15"/>
      <c r="EV278" s="15"/>
      <c r="EW278" s="15"/>
      <c r="EX278" s="15"/>
      <c r="EY278" s="15"/>
      <c r="EZ278" s="15"/>
      <c r="FA278" s="15"/>
      <c r="FB278" s="15"/>
      <c r="FC278" s="15"/>
      <c r="FD278" s="15"/>
      <c r="FE278" s="15"/>
      <c r="FF278" s="15"/>
      <c r="FG278" s="15"/>
      <c r="FH278" s="15"/>
      <c r="FI278" s="15"/>
      <c r="FJ278" s="15"/>
      <c r="FK278" s="15"/>
      <c r="FL278" s="15"/>
      <c r="FM278" s="15"/>
      <c r="FN278" s="15"/>
      <c r="FO278" s="15"/>
      <c r="FP278" s="15"/>
      <c r="FQ278" s="15"/>
      <c r="FR278" s="15"/>
      <c r="FS278" s="15"/>
      <c r="FT278" s="15"/>
      <c r="FU278" s="15"/>
      <c r="FV278" s="15"/>
      <c r="FW278" s="15"/>
      <c r="FX278" s="15"/>
      <c r="FY278" s="15"/>
      <c r="FZ278" s="15"/>
      <c r="GA278" s="15"/>
      <c r="GB278" s="15"/>
      <c r="GC278" s="15"/>
      <c r="GD278" s="15"/>
      <c r="GE278" s="15"/>
      <c r="GF278" s="15"/>
      <c r="GG278" s="15"/>
      <c r="GH278" s="15"/>
      <c r="GI278" s="15"/>
      <c r="GJ278" s="15"/>
      <c r="GK278" s="15"/>
      <c r="GL278" s="15"/>
      <c r="GM278" s="15"/>
      <c r="GN278" s="15"/>
      <c r="GO278" s="15"/>
      <c r="GP278" s="15"/>
      <c r="GQ278" s="15"/>
      <c r="GR278" s="15"/>
      <c r="GS278" s="15"/>
      <c r="GT278" s="15"/>
      <c r="GU278" s="15"/>
      <c r="GV278" s="15"/>
      <c r="GW278" s="15"/>
      <c r="GX278" s="15"/>
      <c r="GY278" s="15"/>
      <c r="GZ278" s="15"/>
      <c r="HA278" s="15"/>
      <c r="HB278" s="15"/>
      <c r="HC278" s="15"/>
      <c r="HD278" s="15"/>
      <c r="HE278" s="15"/>
      <c r="HF278" s="15"/>
      <c r="HG278" s="15"/>
      <c r="HH278" s="15"/>
      <c r="HI278" s="15"/>
      <c r="HJ278" s="15"/>
      <c r="HK278" s="15"/>
      <c r="HL278" s="15"/>
      <c r="HM278" s="15"/>
      <c r="HN278" s="15"/>
      <c r="HO278" s="15"/>
      <c r="HP278" s="15"/>
      <c r="HQ278" s="15"/>
      <c r="HR278" s="15"/>
      <c r="HS278" s="15"/>
      <c r="HT278" s="15"/>
      <c r="HU278" s="15"/>
      <c r="HV278" s="15"/>
      <c r="HW278" s="15"/>
      <c r="HX278" s="15"/>
      <c r="HY278" s="15"/>
      <c r="HZ278" s="15"/>
      <c r="IA278" s="15"/>
      <c r="IB278" s="15"/>
      <c r="IC278" s="15"/>
      <c r="ID278" s="15"/>
      <c r="IE278" s="15"/>
      <c r="IF278" s="15"/>
      <c r="IG278" s="15"/>
      <c r="IH278" s="15"/>
      <c r="II278" s="15"/>
      <c r="IJ278" s="15"/>
      <c r="IK278" s="15"/>
      <c r="IL278" s="15"/>
      <c r="IM278" s="15"/>
      <c r="IN278" s="15"/>
      <c r="IO278" s="15"/>
      <c r="IP278" s="15"/>
      <c r="IQ278" s="15"/>
      <c r="IR278" s="15"/>
      <c r="IS278" s="15"/>
      <c r="IT278" s="15"/>
      <c r="IU278" s="15"/>
      <c r="IV278" s="15"/>
    </row>
    <row r="279" spans="8:256"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5"/>
      <c r="BF279" s="15"/>
      <c r="BG279" s="15"/>
      <c r="BH279" s="15"/>
      <c r="BI279" s="15"/>
      <c r="BJ279" s="15"/>
      <c r="BK279" s="15"/>
      <c r="BL279" s="15"/>
      <c r="BM279" s="15"/>
      <c r="BN279" s="15"/>
      <c r="BO279" s="15"/>
      <c r="BP279" s="15"/>
      <c r="BQ279" s="15"/>
      <c r="BR279" s="15"/>
      <c r="BS279" s="15"/>
      <c r="BT279" s="15"/>
      <c r="BU279" s="15"/>
      <c r="BV279" s="15"/>
      <c r="BW279" s="15"/>
      <c r="BX279" s="15"/>
      <c r="BY279" s="15"/>
      <c r="BZ279" s="15"/>
      <c r="CA279" s="15"/>
      <c r="CB279" s="15"/>
      <c r="CC279" s="15"/>
      <c r="CD279" s="15"/>
      <c r="CE279" s="15"/>
      <c r="CF279" s="15"/>
      <c r="CG279" s="15"/>
      <c r="CH279" s="15"/>
      <c r="CI279" s="15"/>
      <c r="CJ279" s="15"/>
      <c r="CK279" s="15"/>
      <c r="CL279" s="15"/>
      <c r="CM279" s="15"/>
      <c r="CN279" s="15"/>
      <c r="CO279" s="15"/>
      <c r="CP279" s="15"/>
      <c r="CQ279" s="15"/>
      <c r="CR279" s="15"/>
      <c r="CS279" s="15"/>
      <c r="CT279" s="15"/>
      <c r="CU279" s="15"/>
      <c r="CV279" s="15"/>
      <c r="CW279" s="15"/>
      <c r="CX279" s="15"/>
      <c r="CY279" s="15"/>
      <c r="CZ279" s="15"/>
      <c r="DA279" s="15"/>
      <c r="DB279" s="15"/>
      <c r="DC279" s="15"/>
      <c r="DD279" s="15"/>
      <c r="DE279" s="15"/>
      <c r="DF279" s="15"/>
      <c r="DG279" s="15"/>
      <c r="DH279" s="15"/>
      <c r="DI279" s="15"/>
      <c r="DJ279" s="15"/>
      <c r="DK279" s="15"/>
      <c r="DL279" s="15"/>
      <c r="DM279" s="15"/>
      <c r="DN279" s="15"/>
      <c r="DO279" s="15"/>
      <c r="DP279" s="15"/>
      <c r="DQ279" s="15"/>
      <c r="DR279" s="15"/>
      <c r="DS279" s="15"/>
      <c r="DT279" s="15"/>
      <c r="DU279" s="15"/>
      <c r="DV279" s="15"/>
      <c r="DW279" s="15"/>
      <c r="DX279" s="15"/>
      <c r="DY279" s="15"/>
      <c r="DZ279" s="15"/>
      <c r="EA279" s="15"/>
      <c r="EB279" s="15"/>
      <c r="EC279" s="15"/>
      <c r="ED279" s="15"/>
      <c r="EE279" s="15"/>
      <c r="EF279" s="15"/>
      <c r="EG279" s="15"/>
      <c r="EH279" s="15"/>
      <c r="EI279" s="15"/>
      <c r="EJ279" s="15"/>
      <c r="EK279" s="15"/>
      <c r="EL279" s="15"/>
      <c r="EM279" s="15"/>
      <c r="EN279" s="15"/>
      <c r="EO279" s="15"/>
      <c r="EP279" s="15"/>
      <c r="EQ279" s="15"/>
      <c r="ER279" s="15"/>
      <c r="ES279" s="15"/>
      <c r="ET279" s="15"/>
      <c r="EU279" s="15"/>
      <c r="EV279" s="15"/>
      <c r="EW279" s="15"/>
      <c r="EX279" s="15"/>
      <c r="EY279" s="15"/>
      <c r="EZ279" s="15"/>
      <c r="FA279" s="15"/>
      <c r="FB279" s="15"/>
      <c r="FC279" s="15"/>
      <c r="FD279" s="15"/>
      <c r="FE279" s="15"/>
      <c r="FF279" s="15"/>
      <c r="FG279" s="15"/>
      <c r="FH279" s="15"/>
      <c r="FI279" s="15"/>
      <c r="FJ279" s="15"/>
      <c r="FK279" s="15"/>
      <c r="FL279" s="15"/>
      <c r="FM279" s="15"/>
      <c r="FN279" s="15"/>
      <c r="FO279" s="15"/>
      <c r="FP279" s="15"/>
      <c r="FQ279" s="15"/>
      <c r="FR279" s="15"/>
      <c r="FS279" s="15"/>
      <c r="FT279" s="15"/>
      <c r="FU279" s="15"/>
      <c r="FV279" s="15"/>
      <c r="FW279" s="15"/>
      <c r="FX279" s="15"/>
      <c r="FY279" s="15"/>
      <c r="FZ279" s="15"/>
      <c r="GA279" s="15"/>
      <c r="GB279" s="15"/>
      <c r="GC279" s="15"/>
      <c r="GD279" s="15"/>
      <c r="GE279" s="15"/>
      <c r="GF279" s="15"/>
      <c r="GG279" s="15"/>
      <c r="GH279" s="15"/>
      <c r="GI279" s="15"/>
      <c r="GJ279" s="15"/>
      <c r="GK279" s="15"/>
      <c r="GL279" s="15"/>
      <c r="GM279" s="15"/>
      <c r="GN279" s="15"/>
      <c r="GO279" s="15"/>
      <c r="GP279" s="15"/>
      <c r="GQ279" s="15"/>
      <c r="GR279" s="15"/>
      <c r="GS279" s="15"/>
      <c r="GT279" s="15"/>
      <c r="GU279" s="15"/>
      <c r="GV279" s="15"/>
      <c r="GW279" s="15"/>
      <c r="GX279" s="15"/>
      <c r="GY279" s="15"/>
      <c r="GZ279" s="15"/>
      <c r="HA279" s="15"/>
      <c r="HB279" s="15"/>
      <c r="HC279" s="15"/>
      <c r="HD279" s="15"/>
      <c r="HE279" s="15"/>
      <c r="HF279" s="15"/>
      <c r="HG279" s="15"/>
      <c r="HH279" s="15"/>
      <c r="HI279" s="15"/>
      <c r="HJ279" s="15"/>
      <c r="HK279" s="15"/>
      <c r="HL279" s="15"/>
      <c r="HM279" s="15"/>
      <c r="HN279" s="15"/>
      <c r="HO279" s="15"/>
      <c r="HP279" s="15"/>
      <c r="HQ279" s="15"/>
      <c r="HR279" s="15"/>
      <c r="HS279" s="15"/>
      <c r="HT279" s="15"/>
      <c r="HU279" s="15"/>
      <c r="HV279" s="15"/>
      <c r="HW279" s="15"/>
      <c r="HX279" s="15"/>
      <c r="HY279" s="15"/>
      <c r="HZ279" s="15"/>
      <c r="IA279" s="15"/>
      <c r="IB279" s="15"/>
      <c r="IC279" s="15"/>
      <c r="ID279" s="15"/>
      <c r="IE279" s="15"/>
      <c r="IF279" s="15"/>
      <c r="IG279" s="15"/>
      <c r="IH279" s="15"/>
      <c r="II279" s="15"/>
      <c r="IJ279" s="15"/>
      <c r="IK279" s="15"/>
      <c r="IL279" s="15"/>
      <c r="IM279" s="15"/>
      <c r="IN279" s="15"/>
      <c r="IO279" s="15"/>
      <c r="IP279" s="15"/>
      <c r="IQ279" s="15"/>
      <c r="IR279" s="15"/>
      <c r="IS279" s="15"/>
      <c r="IT279" s="15"/>
      <c r="IU279" s="15"/>
      <c r="IV279" s="15"/>
    </row>
    <row r="280" spans="8:256"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15"/>
      <c r="BR280" s="15"/>
      <c r="BS280" s="15"/>
      <c r="BT280" s="15"/>
      <c r="BU280" s="15"/>
      <c r="BV280" s="15"/>
      <c r="BW280" s="15"/>
      <c r="BX280" s="15"/>
      <c r="BY280" s="15"/>
      <c r="BZ280" s="15"/>
      <c r="CA280" s="15"/>
      <c r="CB280" s="15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15"/>
      <c r="CU280" s="15"/>
      <c r="CV280" s="15"/>
      <c r="CW280" s="15"/>
      <c r="CX280" s="15"/>
      <c r="CY280" s="15"/>
      <c r="CZ280" s="15"/>
      <c r="DA280" s="15"/>
      <c r="DB280" s="15"/>
      <c r="DC280" s="15"/>
      <c r="DD280" s="15"/>
      <c r="DE280" s="15"/>
      <c r="DF280" s="15"/>
      <c r="DG280" s="15"/>
      <c r="DH280" s="15"/>
      <c r="DI280" s="15"/>
      <c r="DJ280" s="15"/>
      <c r="DK280" s="15"/>
      <c r="DL280" s="15"/>
      <c r="DM280" s="15"/>
      <c r="DN280" s="15"/>
      <c r="DO280" s="15"/>
      <c r="DP280" s="15"/>
      <c r="DQ280" s="15"/>
      <c r="DR280" s="15"/>
      <c r="DS280" s="15"/>
      <c r="DT280" s="15"/>
      <c r="DU280" s="15"/>
      <c r="DV280" s="15"/>
      <c r="DW280" s="15"/>
      <c r="DX280" s="15"/>
      <c r="DY280" s="15"/>
      <c r="DZ280" s="15"/>
      <c r="EA280" s="15"/>
      <c r="EB280" s="15"/>
      <c r="EC280" s="15"/>
      <c r="ED280" s="15"/>
      <c r="EE280" s="15"/>
      <c r="EF280" s="15"/>
      <c r="EG280" s="15"/>
      <c r="EH280" s="15"/>
      <c r="EI280" s="15"/>
      <c r="EJ280" s="15"/>
      <c r="EK280" s="15"/>
      <c r="EL280" s="15"/>
      <c r="EM280" s="15"/>
      <c r="EN280" s="15"/>
      <c r="EO280" s="15"/>
      <c r="EP280" s="15"/>
      <c r="EQ280" s="15"/>
      <c r="ER280" s="15"/>
      <c r="ES280" s="15"/>
      <c r="ET280" s="15"/>
      <c r="EU280" s="15"/>
      <c r="EV280" s="15"/>
      <c r="EW280" s="15"/>
      <c r="EX280" s="15"/>
      <c r="EY280" s="15"/>
      <c r="EZ280" s="15"/>
      <c r="FA280" s="15"/>
      <c r="FB280" s="15"/>
      <c r="FC280" s="15"/>
      <c r="FD280" s="15"/>
      <c r="FE280" s="15"/>
      <c r="FF280" s="15"/>
      <c r="FG280" s="15"/>
      <c r="FH280" s="15"/>
      <c r="FI280" s="15"/>
      <c r="FJ280" s="15"/>
      <c r="FK280" s="15"/>
      <c r="FL280" s="15"/>
      <c r="FM280" s="15"/>
      <c r="FN280" s="15"/>
      <c r="FO280" s="15"/>
      <c r="FP280" s="15"/>
      <c r="FQ280" s="15"/>
      <c r="FR280" s="15"/>
      <c r="FS280" s="15"/>
      <c r="FT280" s="15"/>
      <c r="FU280" s="15"/>
      <c r="FV280" s="15"/>
      <c r="FW280" s="15"/>
      <c r="FX280" s="15"/>
      <c r="FY280" s="15"/>
      <c r="FZ280" s="15"/>
      <c r="GA280" s="15"/>
      <c r="GB280" s="15"/>
      <c r="GC280" s="15"/>
      <c r="GD280" s="15"/>
      <c r="GE280" s="15"/>
      <c r="GF280" s="15"/>
      <c r="GG280" s="15"/>
      <c r="GH280" s="15"/>
      <c r="GI280" s="15"/>
      <c r="GJ280" s="15"/>
      <c r="GK280" s="15"/>
      <c r="GL280" s="15"/>
      <c r="GM280" s="15"/>
      <c r="GN280" s="15"/>
      <c r="GO280" s="15"/>
      <c r="GP280" s="15"/>
      <c r="GQ280" s="15"/>
      <c r="GR280" s="15"/>
      <c r="GS280" s="15"/>
      <c r="GT280" s="15"/>
      <c r="GU280" s="15"/>
      <c r="GV280" s="15"/>
      <c r="GW280" s="15"/>
      <c r="GX280" s="15"/>
      <c r="GY280" s="15"/>
      <c r="GZ280" s="15"/>
      <c r="HA280" s="15"/>
      <c r="HB280" s="15"/>
      <c r="HC280" s="15"/>
      <c r="HD280" s="15"/>
      <c r="HE280" s="15"/>
      <c r="HF280" s="15"/>
      <c r="HG280" s="15"/>
      <c r="HH280" s="15"/>
      <c r="HI280" s="15"/>
      <c r="HJ280" s="15"/>
      <c r="HK280" s="15"/>
      <c r="HL280" s="15"/>
      <c r="HM280" s="15"/>
      <c r="HN280" s="15"/>
      <c r="HO280" s="15"/>
      <c r="HP280" s="15"/>
      <c r="HQ280" s="15"/>
      <c r="HR280" s="15"/>
      <c r="HS280" s="15"/>
      <c r="HT280" s="15"/>
      <c r="HU280" s="15"/>
      <c r="HV280" s="15"/>
      <c r="HW280" s="15"/>
      <c r="HX280" s="15"/>
      <c r="HY280" s="15"/>
      <c r="HZ280" s="15"/>
      <c r="IA280" s="15"/>
      <c r="IB280" s="15"/>
      <c r="IC280" s="15"/>
      <c r="ID280" s="15"/>
      <c r="IE280" s="15"/>
      <c r="IF280" s="15"/>
      <c r="IG280" s="15"/>
      <c r="IH280" s="15"/>
      <c r="II280" s="15"/>
      <c r="IJ280" s="15"/>
      <c r="IK280" s="15"/>
      <c r="IL280" s="15"/>
      <c r="IM280" s="15"/>
      <c r="IN280" s="15"/>
      <c r="IO280" s="15"/>
      <c r="IP280" s="15"/>
      <c r="IQ280" s="15"/>
      <c r="IR280" s="15"/>
      <c r="IS280" s="15"/>
      <c r="IT280" s="15"/>
      <c r="IU280" s="15"/>
      <c r="IV280" s="15"/>
    </row>
    <row r="282" spans="8:256"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  <c r="BJ282" s="15"/>
      <c r="BK282" s="15"/>
      <c r="BL282" s="15"/>
      <c r="BM282" s="15"/>
      <c r="BN282" s="15"/>
      <c r="BO282" s="15"/>
      <c r="BP282" s="15"/>
      <c r="BQ282" s="15"/>
      <c r="BR282" s="15"/>
      <c r="BS282" s="15"/>
      <c r="BT282" s="15"/>
      <c r="BU282" s="15"/>
      <c r="BV282" s="15"/>
      <c r="BW282" s="15"/>
      <c r="BX282" s="15"/>
      <c r="BY282" s="15"/>
      <c r="BZ282" s="15"/>
      <c r="CA282" s="15"/>
      <c r="CB282" s="15"/>
      <c r="CC282" s="15"/>
      <c r="CD282" s="15"/>
      <c r="CE282" s="15"/>
      <c r="CF282" s="15"/>
      <c r="CG282" s="15"/>
      <c r="CH282" s="15"/>
      <c r="CI282" s="15"/>
      <c r="CJ282" s="15"/>
      <c r="CK282" s="15"/>
      <c r="CL282" s="15"/>
      <c r="CM282" s="15"/>
      <c r="CN282" s="15"/>
      <c r="CO282" s="15"/>
      <c r="CP282" s="15"/>
      <c r="CQ282" s="15"/>
      <c r="CR282" s="15"/>
      <c r="CS282" s="15"/>
      <c r="CT282" s="15"/>
      <c r="CU282" s="15"/>
      <c r="CV282" s="15"/>
      <c r="CW282" s="15"/>
      <c r="CX282" s="15"/>
      <c r="CY282" s="15"/>
      <c r="CZ282" s="15"/>
      <c r="DA282" s="15"/>
      <c r="DB282" s="15"/>
      <c r="DC282" s="15"/>
      <c r="DD282" s="15"/>
      <c r="DE282" s="15"/>
      <c r="DF282" s="15"/>
      <c r="DG282" s="15"/>
      <c r="DH282" s="15"/>
      <c r="DI282" s="15"/>
      <c r="DJ282" s="15"/>
      <c r="DK282" s="15"/>
      <c r="DL282" s="15"/>
      <c r="DM282" s="15"/>
      <c r="DN282" s="15"/>
      <c r="DO282" s="15"/>
      <c r="DP282" s="15"/>
      <c r="DQ282" s="15"/>
      <c r="DR282" s="15"/>
      <c r="DS282" s="15"/>
      <c r="DT282" s="15"/>
      <c r="DU282" s="15"/>
      <c r="DV282" s="15"/>
      <c r="DW282" s="15"/>
      <c r="DX282" s="15"/>
      <c r="DY282" s="15"/>
      <c r="DZ282" s="15"/>
      <c r="EA282" s="15"/>
      <c r="EB282" s="15"/>
      <c r="EC282" s="15"/>
      <c r="ED282" s="15"/>
      <c r="EE282" s="15"/>
      <c r="EF282" s="15"/>
      <c r="EG282" s="15"/>
      <c r="EH282" s="15"/>
      <c r="EI282" s="15"/>
      <c r="EJ282" s="15"/>
      <c r="EK282" s="15"/>
      <c r="EL282" s="15"/>
      <c r="EM282" s="15"/>
      <c r="EN282" s="15"/>
      <c r="EO282" s="15"/>
      <c r="EP282" s="15"/>
      <c r="EQ282" s="15"/>
      <c r="ER282" s="15"/>
      <c r="ES282" s="15"/>
      <c r="ET282" s="15"/>
      <c r="EU282" s="15"/>
      <c r="EV282" s="15"/>
      <c r="EW282" s="15"/>
      <c r="EX282" s="15"/>
      <c r="EY282" s="15"/>
      <c r="EZ282" s="15"/>
      <c r="FA282" s="15"/>
      <c r="FB282" s="15"/>
      <c r="FC282" s="15"/>
      <c r="FD282" s="15"/>
      <c r="FE282" s="15"/>
      <c r="FF282" s="15"/>
      <c r="FG282" s="15"/>
      <c r="FH282" s="15"/>
      <c r="FI282" s="15"/>
      <c r="FJ282" s="15"/>
      <c r="FK282" s="15"/>
      <c r="FL282" s="15"/>
      <c r="FM282" s="15"/>
      <c r="FN282" s="15"/>
      <c r="FO282" s="15"/>
      <c r="FP282" s="15"/>
      <c r="FQ282" s="15"/>
      <c r="FR282" s="15"/>
      <c r="FS282" s="15"/>
      <c r="FT282" s="15"/>
      <c r="FU282" s="15"/>
      <c r="FV282" s="15"/>
      <c r="FW282" s="15"/>
      <c r="FX282" s="15"/>
      <c r="FY282" s="15"/>
      <c r="FZ282" s="15"/>
      <c r="GA282" s="15"/>
      <c r="GB282" s="15"/>
      <c r="GC282" s="15"/>
      <c r="GD282" s="15"/>
      <c r="GE282" s="15"/>
      <c r="GF282" s="15"/>
      <c r="GG282" s="15"/>
      <c r="GH282" s="15"/>
      <c r="GI282" s="15"/>
      <c r="GJ282" s="15"/>
      <c r="GK282" s="15"/>
      <c r="GL282" s="15"/>
      <c r="GM282" s="15"/>
      <c r="GN282" s="15"/>
      <c r="GO282" s="15"/>
      <c r="GP282" s="15"/>
      <c r="GQ282" s="15"/>
      <c r="GR282" s="15"/>
      <c r="GS282" s="15"/>
      <c r="GT282" s="15"/>
      <c r="GU282" s="15"/>
      <c r="GV282" s="15"/>
      <c r="GW282" s="15"/>
      <c r="GX282" s="15"/>
      <c r="GY282" s="15"/>
      <c r="GZ282" s="15"/>
      <c r="HA282" s="15"/>
      <c r="HB282" s="15"/>
      <c r="HC282" s="15"/>
      <c r="HD282" s="15"/>
      <c r="HE282" s="15"/>
      <c r="HF282" s="15"/>
      <c r="HG282" s="15"/>
      <c r="HH282" s="15"/>
      <c r="HI282" s="15"/>
      <c r="HJ282" s="15"/>
      <c r="HK282" s="15"/>
      <c r="HL282" s="15"/>
      <c r="HM282" s="15"/>
      <c r="HN282" s="15"/>
      <c r="HO282" s="15"/>
      <c r="HP282" s="15"/>
      <c r="HQ282" s="15"/>
      <c r="HR282" s="15"/>
      <c r="HS282" s="15"/>
      <c r="HT282" s="15"/>
      <c r="HU282" s="15"/>
      <c r="HV282" s="15"/>
      <c r="HW282" s="15"/>
      <c r="HX282" s="15"/>
      <c r="HY282" s="15"/>
      <c r="HZ282" s="15"/>
      <c r="IA282" s="15"/>
      <c r="IB282" s="15"/>
      <c r="IC282" s="15"/>
      <c r="ID282" s="15"/>
      <c r="IE282" s="15"/>
      <c r="IF282" s="15"/>
      <c r="IG282" s="15"/>
      <c r="IH282" s="15"/>
      <c r="II282" s="15"/>
      <c r="IJ282" s="15"/>
      <c r="IK282" s="15"/>
      <c r="IL282" s="15"/>
      <c r="IM282" s="15"/>
      <c r="IN282" s="15"/>
      <c r="IO282" s="15"/>
      <c r="IP282" s="15"/>
      <c r="IQ282" s="15"/>
      <c r="IR282" s="15"/>
      <c r="IS282" s="15"/>
      <c r="IT282" s="15"/>
      <c r="IU282" s="15"/>
      <c r="IV282" s="15"/>
    </row>
    <row r="283" spans="8:256"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  <c r="BJ283" s="15"/>
      <c r="BK283" s="15"/>
      <c r="BL283" s="15"/>
      <c r="BM283" s="15"/>
      <c r="BN283" s="15"/>
      <c r="BO283" s="15"/>
      <c r="BP283" s="15"/>
      <c r="BQ283" s="15"/>
      <c r="BR283" s="15"/>
      <c r="BS283" s="15"/>
      <c r="BT283" s="15"/>
      <c r="BU283" s="15"/>
      <c r="BV283" s="15"/>
      <c r="BW283" s="15"/>
      <c r="BX283" s="15"/>
      <c r="BY283" s="15"/>
      <c r="BZ283" s="15"/>
      <c r="CA283" s="15"/>
      <c r="CB283" s="15"/>
      <c r="CC283" s="15"/>
      <c r="CD283" s="15"/>
      <c r="CE283" s="15"/>
      <c r="CF283" s="15"/>
      <c r="CG283" s="15"/>
      <c r="CH283" s="15"/>
      <c r="CI283" s="15"/>
      <c r="CJ283" s="15"/>
      <c r="CK283" s="15"/>
      <c r="CL283" s="15"/>
      <c r="CM283" s="15"/>
      <c r="CN283" s="15"/>
      <c r="CO283" s="15"/>
      <c r="CP283" s="15"/>
      <c r="CQ283" s="15"/>
      <c r="CR283" s="15"/>
      <c r="CS283" s="15"/>
      <c r="CT283" s="15"/>
      <c r="CU283" s="15"/>
      <c r="CV283" s="15"/>
      <c r="CW283" s="15"/>
      <c r="CX283" s="15"/>
      <c r="CY283" s="15"/>
      <c r="CZ283" s="15"/>
      <c r="DA283" s="15"/>
      <c r="DB283" s="15"/>
      <c r="DC283" s="15"/>
      <c r="DD283" s="15"/>
      <c r="DE283" s="15"/>
      <c r="DF283" s="15"/>
      <c r="DG283" s="15"/>
      <c r="DH283" s="15"/>
      <c r="DI283" s="15"/>
      <c r="DJ283" s="15"/>
      <c r="DK283" s="15"/>
      <c r="DL283" s="15"/>
      <c r="DM283" s="15"/>
      <c r="DN283" s="15"/>
      <c r="DO283" s="15"/>
      <c r="DP283" s="15"/>
      <c r="DQ283" s="15"/>
      <c r="DR283" s="15"/>
      <c r="DS283" s="15"/>
      <c r="DT283" s="15"/>
      <c r="DU283" s="15"/>
      <c r="DV283" s="15"/>
      <c r="DW283" s="15"/>
      <c r="DX283" s="15"/>
      <c r="DY283" s="15"/>
      <c r="DZ283" s="15"/>
      <c r="EA283" s="15"/>
      <c r="EB283" s="15"/>
      <c r="EC283" s="15"/>
      <c r="ED283" s="15"/>
      <c r="EE283" s="15"/>
      <c r="EF283" s="15"/>
      <c r="EG283" s="15"/>
      <c r="EH283" s="15"/>
      <c r="EI283" s="15"/>
      <c r="EJ283" s="15"/>
      <c r="EK283" s="15"/>
      <c r="EL283" s="15"/>
      <c r="EM283" s="15"/>
      <c r="EN283" s="15"/>
      <c r="EO283" s="15"/>
      <c r="EP283" s="15"/>
      <c r="EQ283" s="15"/>
      <c r="ER283" s="15"/>
      <c r="ES283" s="15"/>
      <c r="ET283" s="15"/>
      <c r="EU283" s="15"/>
      <c r="EV283" s="15"/>
      <c r="EW283" s="15"/>
      <c r="EX283" s="15"/>
      <c r="EY283" s="15"/>
      <c r="EZ283" s="15"/>
      <c r="FA283" s="15"/>
      <c r="FB283" s="15"/>
      <c r="FC283" s="15"/>
      <c r="FD283" s="15"/>
      <c r="FE283" s="15"/>
      <c r="FF283" s="15"/>
      <c r="FG283" s="15"/>
      <c r="FH283" s="15"/>
      <c r="FI283" s="15"/>
      <c r="FJ283" s="15"/>
      <c r="FK283" s="15"/>
      <c r="FL283" s="15"/>
      <c r="FM283" s="15"/>
      <c r="FN283" s="15"/>
      <c r="FO283" s="15"/>
      <c r="FP283" s="15"/>
      <c r="FQ283" s="15"/>
      <c r="FR283" s="15"/>
      <c r="FS283" s="15"/>
      <c r="FT283" s="15"/>
      <c r="FU283" s="15"/>
      <c r="FV283" s="15"/>
      <c r="FW283" s="15"/>
      <c r="FX283" s="15"/>
      <c r="FY283" s="15"/>
      <c r="FZ283" s="15"/>
      <c r="GA283" s="15"/>
      <c r="GB283" s="15"/>
      <c r="GC283" s="15"/>
      <c r="GD283" s="15"/>
      <c r="GE283" s="15"/>
      <c r="GF283" s="15"/>
      <c r="GG283" s="15"/>
      <c r="GH283" s="15"/>
      <c r="GI283" s="15"/>
      <c r="GJ283" s="15"/>
      <c r="GK283" s="15"/>
      <c r="GL283" s="15"/>
      <c r="GM283" s="15"/>
      <c r="GN283" s="15"/>
      <c r="GO283" s="15"/>
      <c r="GP283" s="15"/>
      <c r="GQ283" s="15"/>
      <c r="GR283" s="15"/>
      <c r="GS283" s="15"/>
      <c r="GT283" s="15"/>
      <c r="GU283" s="15"/>
      <c r="GV283" s="15"/>
      <c r="GW283" s="15"/>
      <c r="GX283" s="15"/>
      <c r="GY283" s="15"/>
      <c r="GZ283" s="15"/>
      <c r="HA283" s="15"/>
      <c r="HB283" s="15"/>
      <c r="HC283" s="15"/>
      <c r="HD283" s="15"/>
      <c r="HE283" s="15"/>
      <c r="HF283" s="15"/>
      <c r="HG283" s="15"/>
      <c r="HH283" s="15"/>
      <c r="HI283" s="15"/>
      <c r="HJ283" s="15"/>
      <c r="HK283" s="15"/>
      <c r="HL283" s="15"/>
      <c r="HM283" s="15"/>
      <c r="HN283" s="15"/>
      <c r="HO283" s="15"/>
      <c r="HP283" s="15"/>
      <c r="HQ283" s="15"/>
      <c r="HR283" s="15"/>
      <c r="HS283" s="15"/>
      <c r="HT283" s="15"/>
      <c r="HU283" s="15"/>
      <c r="HV283" s="15"/>
      <c r="HW283" s="15"/>
      <c r="HX283" s="15"/>
      <c r="HY283" s="15"/>
      <c r="HZ283" s="15"/>
      <c r="IA283" s="15"/>
      <c r="IB283" s="15"/>
      <c r="IC283" s="15"/>
      <c r="ID283" s="15"/>
      <c r="IE283" s="15"/>
      <c r="IF283" s="15"/>
      <c r="IG283" s="15"/>
      <c r="IH283" s="15"/>
      <c r="II283" s="15"/>
      <c r="IJ283" s="15"/>
      <c r="IK283" s="15"/>
      <c r="IL283" s="15"/>
      <c r="IM283" s="15"/>
      <c r="IN283" s="15"/>
      <c r="IO283" s="15"/>
      <c r="IP283" s="15"/>
      <c r="IQ283" s="15"/>
      <c r="IR283" s="15"/>
      <c r="IS283" s="15"/>
      <c r="IT283" s="15"/>
      <c r="IU283" s="15"/>
      <c r="IV283" s="15"/>
    </row>
    <row r="284" spans="8:256"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  <c r="BJ284" s="15"/>
      <c r="BK284" s="15"/>
      <c r="BL284" s="15"/>
      <c r="BM284" s="15"/>
      <c r="BN284" s="15"/>
      <c r="BO284" s="15"/>
      <c r="BP284" s="15"/>
      <c r="BQ284" s="15"/>
      <c r="BR284" s="15"/>
      <c r="BS284" s="15"/>
      <c r="BT284" s="15"/>
      <c r="BU284" s="15"/>
      <c r="BV284" s="15"/>
      <c r="BW284" s="15"/>
      <c r="BX284" s="15"/>
      <c r="BY284" s="15"/>
      <c r="BZ284" s="15"/>
      <c r="CA284" s="15"/>
      <c r="CB284" s="15"/>
      <c r="CC284" s="15"/>
      <c r="CD284" s="15"/>
      <c r="CE284" s="15"/>
      <c r="CF284" s="15"/>
      <c r="CG284" s="15"/>
      <c r="CH284" s="15"/>
      <c r="CI284" s="15"/>
      <c r="CJ284" s="15"/>
      <c r="CK284" s="15"/>
      <c r="CL284" s="15"/>
      <c r="CM284" s="15"/>
      <c r="CN284" s="15"/>
      <c r="CO284" s="15"/>
      <c r="CP284" s="15"/>
      <c r="CQ284" s="15"/>
      <c r="CR284" s="15"/>
      <c r="CS284" s="15"/>
      <c r="CT284" s="15"/>
      <c r="CU284" s="15"/>
      <c r="CV284" s="15"/>
      <c r="CW284" s="15"/>
      <c r="CX284" s="15"/>
      <c r="CY284" s="15"/>
      <c r="CZ284" s="15"/>
      <c r="DA284" s="15"/>
      <c r="DB284" s="15"/>
      <c r="DC284" s="15"/>
      <c r="DD284" s="15"/>
      <c r="DE284" s="15"/>
      <c r="DF284" s="15"/>
      <c r="DG284" s="15"/>
      <c r="DH284" s="15"/>
      <c r="DI284" s="15"/>
      <c r="DJ284" s="15"/>
      <c r="DK284" s="15"/>
      <c r="DL284" s="15"/>
      <c r="DM284" s="15"/>
      <c r="DN284" s="15"/>
      <c r="DO284" s="15"/>
      <c r="DP284" s="15"/>
      <c r="DQ284" s="15"/>
      <c r="DR284" s="15"/>
      <c r="DS284" s="15"/>
      <c r="DT284" s="15"/>
      <c r="DU284" s="15"/>
      <c r="DV284" s="15"/>
      <c r="DW284" s="15"/>
      <c r="DX284" s="15"/>
      <c r="DY284" s="15"/>
      <c r="DZ284" s="15"/>
      <c r="EA284" s="15"/>
      <c r="EB284" s="15"/>
      <c r="EC284" s="15"/>
      <c r="ED284" s="15"/>
      <c r="EE284" s="15"/>
      <c r="EF284" s="15"/>
      <c r="EG284" s="15"/>
      <c r="EH284" s="15"/>
      <c r="EI284" s="15"/>
      <c r="EJ284" s="15"/>
      <c r="EK284" s="15"/>
      <c r="EL284" s="15"/>
      <c r="EM284" s="15"/>
      <c r="EN284" s="15"/>
      <c r="EO284" s="15"/>
      <c r="EP284" s="15"/>
      <c r="EQ284" s="15"/>
      <c r="ER284" s="15"/>
      <c r="ES284" s="15"/>
      <c r="ET284" s="15"/>
      <c r="EU284" s="15"/>
      <c r="EV284" s="15"/>
      <c r="EW284" s="15"/>
      <c r="EX284" s="15"/>
      <c r="EY284" s="15"/>
      <c r="EZ284" s="15"/>
      <c r="FA284" s="15"/>
      <c r="FB284" s="15"/>
      <c r="FC284" s="15"/>
      <c r="FD284" s="15"/>
      <c r="FE284" s="15"/>
      <c r="FF284" s="15"/>
      <c r="FG284" s="15"/>
      <c r="FH284" s="15"/>
      <c r="FI284" s="15"/>
      <c r="FJ284" s="15"/>
      <c r="FK284" s="15"/>
      <c r="FL284" s="15"/>
      <c r="FM284" s="15"/>
      <c r="FN284" s="15"/>
      <c r="FO284" s="15"/>
      <c r="FP284" s="15"/>
      <c r="FQ284" s="15"/>
      <c r="FR284" s="15"/>
      <c r="FS284" s="15"/>
      <c r="FT284" s="15"/>
      <c r="FU284" s="15"/>
      <c r="FV284" s="15"/>
      <c r="FW284" s="15"/>
      <c r="FX284" s="15"/>
      <c r="FY284" s="15"/>
      <c r="FZ284" s="15"/>
      <c r="GA284" s="15"/>
      <c r="GB284" s="15"/>
      <c r="GC284" s="15"/>
      <c r="GD284" s="15"/>
      <c r="GE284" s="15"/>
      <c r="GF284" s="15"/>
      <c r="GG284" s="15"/>
      <c r="GH284" s="15"/>
      <c r="GI284" s="15"/>
      <c r="GJ284" s="15"/>
      <c r="GK284" s="15"/>
      <c r="GL284" s="15"/>
      <c r="GM284" s="15"/>
      <c r="GN284" s="15"/>
      <c r="GO284" s="15"/>
      <c r="GP284" s="15"/>
      <c r="GQ284" s="15"/>
      <c r="GR284" s="15"/>
      <c r="GS284" s="15"/>
      <c r="GT284" s="15"/>
      <c r="GU284" s="15"/>
      <c r="GV284" s="15"/>
      <c r="GW284" s="15"/>
      <c r="GX284" s="15"/>
      <c r="GY284" s="15"/>
      <c r="GZ284" s="15"/>
      <c r="HA284" s="15"/>
      <c r="HB284" s="15"/>
      <c r="HC284" s="15"/>
      <c r="HD284" s="15"/>
      <c r="HE284" s="15"/>
      <c r="HF284" s="15"/>
      <c r="HG284" s="15"/>
      <c r="HH284" s="15"/>
      <c r="HI284" s="15"/>
      <c r="HJ284" s="15"/>
      <c r="HK284" s="15"/>
      <c r="HL284" s="15"/>
      <c r="HM284" s="15"/>
      <c r="HN284" s="15"/>
      <c r="HO284" s="15"/>
      <c r="HP284" s="15"/>
      <c r="HQ284" s="15"/>
      <c r="HR284" s="15"/>
      <c r="HS284" s="15"/>
      <c r="HT284" s="15"/>
      <c r="HU284" s="15"/>
      <c r="HV284" s="15"/>
      <c r="HW284" s="15"/>
      <c r="HX284" s="15"/>
      <c r="HY284" s="15"/>
      <c r="HZ284" s="15"/>
      <c r="IA284" s="15"/>
      <c r="IB284" s="15"/>
      <c r="IC284" s="15"/>
      <c r="ID284" s="15"/>
      <c r="IE284" s="15"/>
      <c r="IF284" s="15"/>
      <c r="IG284" s="15"/>
      <c r="IH284" s="15"/>
      <c r="II284" s="15"/>
      <c r="IJ284" s="15"/>
      <c r="IK284" s="15"/>
      <c r="IL284" s="15"/>
      <c r="IM284" s="15"/>
      <c r="IN284" s="15"/>
      <c r="IO284" s="15"/>
      <c r="IP284" s="15"/>
      <c r="IQ284" s="15"/>
      <c r="IR284" s="15"/>
      <c r="IS284" s="15"/>
      <c r="IT284" s="15"/>
      <c r="IU284" s="15"/>
      <c r="IV284" s="15"/>
    </row>
  </sheetData>
  <mergeCells count="2">
    <mergeCell ref="A1:F1"/>
    <mergeCell ref="A186:F186"/>
  </mergeCells>
  <pageMargins left="0.25" right="0.25" top="0.75" bottom="0.75" header="0.3" footer="0.3"/>
  <pageSetup paperSize="9" scale="71" fitToHeight="0" orientation="portrait" r:id="rId1"/>
  <headerFooter>
    <oddFooter>&amp;C&amp;P</oddFooter>
  </headerFooter>
  <rowBreaks count="2" manualBreakCount="2">
    <brk id="83" max="5" man="1"/>
    <brk id="16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1ère page</vt:lpstr>
      <vt:lpstr>Révision</vt:lpstr>
      <vt:lpstr>Mobilier Labos</vt:lpstr>
      <vt:lpstr>'1ère page'!Impression_des_titres</vt:lpstr>
      <vt:lpstr>'1ère page'!Zone_d_impression</vt:lpstr>
      <vt:lpstr>'Mobilier Labos'!Zone_d_impression</vt:lpstr>
      <vt:lpstr>Révision!Zone_d_impression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Standard</dc:creator>
  <cp:lastModifiedBy>BENEZECH Gabriel</cp:lastModifiedBy>
  <cp:lastPrinted>2025-10-20T13:57:00Z</cp:lastPrinted>
  <dcterms:created xsi:type="dcterms:W3CDTF">2000-04-28T09:56:01Z</dcterms:created>
  <dcterms:modified xsi:type="dcterms:W3CDTF">2025-10-20T19:08:49Z</dcterms:modified>
</cp:coreProperties>
</file>